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mc:AlternateContent xmlns:mc="http://schemas.openxmlformats.org/markup-compatibility/2006">
    <mc:Choice Requires="x15">
      <x15ac:absPath xmlns:x15ac="http://schemas.microsoft.com/office/spreadsheetml/2010/11/ac" url="C:\Users\USER\Desktop\SIGCMA\SICGMA 2024\SEGUIMIENTOS DOCUMENTOS SIGCMA\CONSEJO - DIRECCIÓN\PROCESOS ESTRATEGICOS\COMUNICACION INSTITUCIONAL\III TRIMESTRE\DOC SIGCMA\"/>
    </mc:Choice>
  </mc:AlternateContent>
  <xr:revisionPtr revIDLastSave="0" documentId="13_ncr:1_{9D87F136-7159-44B0-95A1-84BD0D0CBBCA}" xr6:coauthVersionLast="36" xr6:coauthVersionMax="47" xr10:uidLastSave="{00000000-0000-0000-0000-000000000000}"/>
  <bookViews>
    <workbookView xWindow="0" yWindow="0" windowWidth="28800" windowHeight="11580" tabRatio="550" firstSheet="1" activeTab="1" xr2:uid="{00000000-000D-0000-FFFF-FFFF00000000}"/>
  </bookViews>
  <sheets>
    <sheet name="PLANEACIÓN ESTRATÉGICA" sheetId="18" state="hidden" r:id="rId1"/>
    <sheet name="COMUNICACIÓN INST" sheetId="20" r:id="rId2"/>
  </sheets>
  <calcPr calcId="191029"/>
</workbook>
</file>

<file path=xl/calcChain.xml><?xml version="1.0" encoding="utf-8"?>
<calcChain xmlns="http://schemas.openxmlformats.org/spreadsheetml/2006/main">
  <c r="J14" i="20" l="1"/>
  <c r="J15" i="20"/>
  <c r="J16" i="20"/>
  <c r="J8" i="20"/>
  <c r="J7" i="20"/>
  <c r="J6" i="20"/>
  <c r="J12" i="20"/>
  <c r="J6" i="18"/>
  <c r="J17" i="20"/>
  <c r="J10" i="20"/>
  <c r="J9" i="20"/>
  <c r="J11" i="20"/>
  <c r="K17" i="20"/>
  <c r="K16" i="20"/>
  <c r="K15" i="20"/>
  <c r="J9" i="18" l="1"/>
  <c r="J7" i="18" l="1"/>
  <c r="J13" i="20" l="1"/>
  <c r="K13" i="20" l="1"/>
  <c r="K12" i="20"/>
  <c r="K11" i="20"/>
  <c r="K9" i="20"/>
  <c r="K8" i="20"/>
  <c r="K7" i="20"/>
</calcChain>
</file>

<file path=xl/sharedStrings.xml><?xml version="1.0" encoding="utf-8"?>
<sst xmlns="http://schemas.openxmlformats.org/spreadsheetml/2006/main" count="169" uniqueCount="69">
  <si>
    <t>TIPO</t>
  </si>
  <si>
    <t>RANGOS</t>
  </si>
  <si>
    <t>Anual</t>
  </si>
  <si>
    <t>Variable</t>
  </si>
  <si>
    <t>PROCESO</t>
  </si>
  <si>
    <t>FÓRMULA</t>
  </si>
  <si>
    <t>PERIODO DE MEDICIÓN</t>
  </si>
  <si>
    <t>Indicador</t>
  </si>
  <si>
    <t>N.A</t>
  </si>
  <si>
    <t>MEDICIÓN</t>
  </si>
  <si>
    <t>FRECUENCIA DE MEDICIÓN</t>
  </si>
  <si>
    <t>DESCRIPCIÓN</t>
  </si>
  <si>
    <t>A1</t>
  </si>
  <si>
    <t>VARIABLES</t>
  </si>
  <si>
    <t>INDICADORES</t>
  </si>
  <si>
    <t>A</t>
  </si>
  <si>
    <t>B</t>
  </si>
  <si>
    <t>C</t>
  </si>
  <si>
    <t>D</t>
  </si>
  <si>
    <t>ITEM</t>
  </si>
  <si>
    <t>NOMBRE DEL INDICADOR / VARIABLE</t>
  </si>
  <si>
    <t>AÑO DE MEDICIÓN</t>
  </si>
  <si>
    <t>N.A.</t>
  </si>
  <si>
    <t>Trimestral</t>
  </si>
  <si>
    <t>T1</t>
  </si>
  <si>
    <t>T2</t>
  </si>
  <si>
    <t>T3</t>
  </si>
  <si>
    <t xml:space="preserve">Variable Nº Total de encuestas realizadas </t>
  </si>
  <si>
    <t>META PERÍODO
(año anterior)</t>
  </si>
  <si>
    <t>MEDICIÓN PERÍODO
(año anterior)</t>
  </si>
  <si>
    <t>META PERÍODO
(año actual)</t>
  </si>
  <si>
    <t>MEDICIÓN PERÍODO
(año actual)</t>
  </si>
  <si>
    <t>ANÁLISIS</t>
  </si>
  <si>
    <t>T4</t>
  </si>
  <si>
    <t>SECCIONAL</t>
  </si>
  <si>
    <t>MATRIZ DE INDICADORES</t>
  </si>
  <si>
    <t>Avance de las actividades de la Matriz de Comunicaciones</t>
  </si>
  <si>
    <r>
      <t>(Sumatoria del porcentaje de avance por actividad(</t>
    </r>
    <r>
      <rPr>
        <b/>
        <sz val="11"/>
        <color theme="1"/>
        <rFont val="Calibri"/>
        <family val="2"/>
        <scheme val="minor"/>
      </rPr>
      <t>A</t>
    </r>
    <r>
      <rPr>
        <sz val="11"/>
        <color theme="1"/>
        <rFont val="Calibri"/>
        <family val="2"/>
        <scheme val="minor"/>
      </rPr>
      <t>)/ Sumatoria del porcentaje programado por actividad(</t>
    </r>
    <r>
      <rPr>
        <b/>
        <sz val="11"/>
        <color theme="1"/>
        <rFont val="Calibri"/>
        <family val="2"/>
        <scheme val="minor"/>
      </rPr>
      <t>B</t>
    </r>
    <r>
      <rPr>
        <sz val="11"/>
        <color theme="1"/>
        <rFont val="Calibri"/>
        <family val="2"/>
        <scheme val="minor"/>
      </rPr>
      <t>))</t>
    </r>
  </si>
  <si>
    <t>Sumatoria del porcentaje de avance por actividad</t>
  </si>
  <si>
    <t>Sumatoria del porcentaje de avance por objetivo</t>
  </si>
  <si>
    <t>Quejas, Reclamos y Sugerencias atendidos oportunamente</t>
  </si>
  <si>
    <r>
      <t>(Número de solicitudes atendidas QRS(</t>
    </r>
    <r>
      <rPr>
        <b/>
        <sz val="11"/>
        <color theme="1"/>
        <rFont val="Calibri"/>
        <family val="2"/>
        <scheme val="minor"/>
      </rPr>
      <t>C</t>
    </r>
    <r>
      <rPr>
        <sz val="11"/>
        <color theme="1"/>
        <rFont val="Calibri"/>
        <family val="2"/>
        <scheme val="minor"/>
      </rPr>
      <t xml:space="preserve"> )/Número de solicitudes recibidasQRS(</t>
    </r>
    <r>
      <rPr>
        <b/>
        <sz val="11"/>
        <color theme="1"/>
        <rFont val="Calibri"/>
        <family val="2"/>
        <scheme val="minor"/>
      </rPr>
      <t>D</t>
    </r>
    <r>
      <rPr>
        <sz val="11"/>
        <color theme="1"/>
        <rFont val="Calibri"/>
        <family val="2"/>
        <scheme val="minor"/>
      </rPr>
      <t>))*100</t>
    </r>
  </si>
  <si>
    <t>Solicitudes atendidas (QRS)</t>
  </si>
  <si>
    <t>Solicitudes recibidas (QRS)</t>
  </si>
  <si>
    <t>COMUNICACIÓN INSTITUCIONAL</t>
  </si>
  <si>
    <t>PLANEACIÓN ESTRATÉGICA</t>
  </si>
  <si>
    <t>Avance del Plan Operativo Institucional</t>
  </si>
  <si>
    <t>E</t>
  </si>
  <si>
    <t>F</t>
  </si>
  <si>
    <r>
      <t>(Sumatoria de los días de gestión</t>
    </r>
    <r>
      <rPr>
        <b/>
        <sz val="11"/>
        <color theme="1"/>
        <rFont val="Calibri"/>
        <family val="2"/>
        <scheme val="minor"/>
      </rPr>
      <t xml:space="preserve"> (E)</t>
    </r>
    <r>
      <rPr>
        <sz val="11"/>
        <color theme="1"/>
        <rFont val="Calibri"/>
        <family val="2"/>
        <scheme val="minor"/>
      </rPr>
      <t>/Total de solicitudes atendidas en el periodo</t>
    </r>
    <r>
      <rPr>
        <b/>
        <sz val="11"/>
        <color theme="1"/>
        <rFont val="Calibri"/>
        <family val="2"/>
        <scheme val="minor"/>
      </rPr>
      <t xml:space="preserve"> (F)</t>
    </r>
    <r>
      <rPr>
        <sz val="11"/>
        <color theme="1"/>
        <rFont val="Calibri"/>
        <family val="2"/>
        <scheme val="minor"/>
      </rPr>
      <t>)</t>
    </r>
  </si>
  <si>
    <t>Sumatoria de los días de gestión</t>
  </si>
  <si>
    <t>Total de solicitudes atendidas en el periodo</t>
  </si>
  <si>
    <t>Tiempo promedio de atencion Quejas, Reclamos y Sugerencias</t>
  </si>
  <si>
    <t>LA GUAJIRA</t>
  </si>
  <si>
    <r>
      <t xml:space="preserve">(Funcionarios que conocen el P.S de Distrito de Riohacha </t>
    </r>
    <r>
      <rPr>
        <b/>
        <sz val="11"/>
        <color theme="1"/>
        <rFont val="Calibri"/>
        <family val="2"/>
        <scheme val="minor"/>
      </rPr>
      <t>(B)</t>
    </r>
    <r>
      <rPr>
        <sz val="11"/>
        <color theme="1"/>
        <rFont val="Calibri"/>
        <family val="2"/>
        <scheme val="minor"/>
      </rPr>
      <t xml:space="preserve"> / Funcionarios encuestados sobre conocimiento del P.S de Distrito de Riohacha </t>
    </r>
    <r>
      <rPr>
        <b/>
        <sz val="11"/>
        <color theme="1"/>
        <rFont val="Calibri"/>
        <family val="2"/>
        <scheme val="minor"/>
      </rPr>
      <t>(C)</t>
    </r>
    <r>
      <rPr>
        <sz val="11"/>
        <color theme="1"/>
        <rFont val="Calibri"/>
        <family val="2"/>
        <scheme val="minor"/>
      </rPr>
      <t xml:space="preserve">)*100 </t>
    </r>
  </si>
  <si>
    <t xml:space="preserve">Divulgacion del Plan Sectorial de Desarrollo Riohacha 
</t>
  </si>
  <si>
    <t xml:space="preserve">Porcentaje de cumplimiento del Plan Operativo Institucional de la Seccional Guajira </t>
  </si>
  <si>
    <t xml:space="preserve">Funcionarios que conocen el Plan Sectorial de Desarrollo Dto Riohacha   </t>
  </si>
  <si>
    <t xml:space="preserve">Funcionarios encuestados sobre conocimiento del Plan Sect de Desarrollo Riohacha  </t>
  </si>
  <si>
    <r>
      <t xml:space="preserve">(Total de Actividades Ejcutadas del Plan Operativo Institucional Riohacha /Total de Actividades Programadas en el Plan Operativo Riohacha *100  </t>
    </r>
    <r>
      <rPr>
        <b/>
        <sz val="11"/>
        <color theme="1"/>
        <rFont val="Calibri"/>
        <family val="2"/>
        <scheme val="minor"/>
      </rPr>
      <t>(A)</t>
    </r>
  </si>
  <si>
    <t xml:space="preserve">En el primer trimestre, se cumplió en un 100% con las actividades programadas en el plan de acción anual, realizando entre otras actividades: -La resolución o atención de las peticiones, en el primer trimestre del año 2024, con atención a los usuarios de manera presencial y virtual mediante los canales asignados para ello. Así mismo en lo referente a otras actividades:- Se publicó en la pagina web de la Seccional todo lo que corresponde al proceso de carreja judicial y la Convocatoria No. 4. - El 21 de marzo de 2024 se realizó la Audiencia de Rendición de Cuentas de la recién creada Dirección Seccional de Administración Judicial de Riohacha y el Consejo Seccional de la Judicatura del año 2023. Se publicó el informe de Rendición de cuentas del año 2023 en la pagina web de la Rama Judicial. - En el primer trimestre del año 2024 se registraron 30 Vigilancias Judiciales Administrativas, las cuales fueron repartidas a los despachos del CSJGU para su conocimiento y tramite.                                                   -Aperturas: 2.     -Proyectos de decisión: 30.                  - Cerradas: 29.      - Recurso de Reposición: 1
</t>
  </si>
  <si>
    <t xml:space="preserve">Durante este trimestre se recibieron  2 quejas y 1 reclamo, las cuales fueron atendidas oportunamente en su totalidad. Es del caso aclarar que la mayoría de las quejas, reclamos y sugerencias que se reciben en esta Seccional, no se dirigen frente a los servicios que presta la Corporación, sino que hacen referencia a la inconformidad de los usuarios frente al trámite de sus asuntos ante los despachos judiciales, de ahí que el tratamiento que se les termina dando es el de la vigilancia judicial administrativa. Otras en cambio, en un porcentaje muy bajo tienen que ver con procesos o asuntos de competencia de la dirección seccional de administracion judicial, tales como deficiencia en el funcionamiento de equipos de computo, redes de internet, mobiliario y demás, por lo que una vez se reciben, el tramite que se les imprime es remitirlas por competencia a la mesa de entrada de la Dirección Seccional de Administracion Judicial de Riohacha para lo de su cargo y competencia. </t>
  </si>
  <si>
    <t xml:space="preserve">Durante el tercer trimestre, se cumplió en un 100% con las actividades programadas en la matriz de comunicaciones, realizando entre otras actividades: -Publicacion oprtuna en el micrositio de este Consejo Seccional de los documentos correspondientes a las convocatorias de carrera judicial vigente, tales como: 14 formatos de opciones de sede en el mes de julio, 15 en el mes de agosto y 13 en el mes de septiembre para ofertar los cargos de carrera administrativa en vacante definitiva, 3 resolución de aspirantes por sede durante los mismos meses,  5 acuerdos mediante los cuales se formula lista de elegibles para proveer cargos en propiedad que se encuentran en condicion de vacante definitiva. De igual forma, fueron publicados 3 acuerdos, 7 resoluciónes y 21 circulares que resultan de interes general. Adicionalmente, se mantuvo la atención y resolución de las 247  solicitudes radicadas en esta corporación durante el tercer trimestre del año 2024,  - Se emplearon las herramientas tecnologicas tales como teams, correo electronico y whatsapp para la programación y realización reuniones virtuales  y remisión información institucional actualizada y aquella de interes alusiva al SIGCMA  con los lideres de procesos y profesionales de enlace. -Se difundió ante los despachos judiciales del distrito judicial de Riohacha 5 Circulares informativas referentes a la migración e implementación del aplicativo teams premium, y el aplicativo SIUGJ  expedidas por el Consejo Superior de la Judicatura. Así tambien, se difundieron por conducto de la mesa de entrada 7 circulares contentivas de los boletines informativos emitidos por el CENDOJ y la difusión de información de procesos de liquidaciones patrimoniales e insolvencias. Finalmente, en lo referente a otras actividades:  durante el segundo trimestre se registraron 50 Vigilancias Judiciales Administrativas, las cuales fueron repartidas a los despachos del Consejo Seccional de la Judicatura para el tramite correspondiente.  Resultando de estas  -Aperturas: 9.     -Proyectos de decisión: 50.                  - Cerradas: 49.      - Recurso de Reposición: 1
</t>
  </si>
  <si>
    <t xml:space="preserve">Durante este trimestre se recibió en este consejo seccional 1 reclamo, el cual fue atendido oportunamente. Es del caso aclarar que la mayoría de las quejas, reclamos y sugerencias que se reciben en esta Seccional, no se dirigen frente a los servicios que presta la Corporación, sino que hacen referencia a la inconformidad de los usuarios frente al trámite de sus asuntos ante los despachos judiciales, de ahí que el tratamiento que se les termina dando es el de la vigilancia judicial administrativa. Otras en cambio, en un porcentaje muy bajo  tienen que ver con procesos o asuntos de competencia de la dirección seccional de administracion judicial, tales como deficiencia en el funcionamiento de equipos de computo, redes de internet, mobiliario y demás, por lo que una vez se reciben, el tramite que se les imprime es remitirlas por competencia a la mesa de entrada de la Dirección Seccional de Administracion Judicial de Riohacha para lo de su cargo y competencia. </t>
  </si>
  <si>
    <t xml:space="preserve">Durante este trimestre se recibió en este consejo seccional 5 reclamo, los cuales se suscitaban  3 de ellos en asuntos a cargo del proceso de Gestión Administrativa, y 2 en asuntos a cargo del proceso de gestión financiera, razon por la cual, el tratamiento que se dispuso imprimirle fue registrar los requerimiento en la matriz de registro y posteriormente fueron remitidos por competencia a las areas correspondientes en la Dirección Ejecutiva Seccional de Administración Judicial de Riohacha. </t>
  </si>
  <si>
    <t xml:space="preserve">Durante el Segundo trimestre este Consejo Seccional Laboró durante 61 dias. En este lapo, se recibió un total de 339 solicitudes entre peticiones, quejas, reclamos, y sugerencias, la cuales fueron atendidas oportunamente en su totalidad, imprimiendose en algunos casos, el tramite de remisión por competencia correspondiente. </t>
  </si>
  <si>
    <t>Durante el primer trimestre este Consejo Seccional Laboró durante 60 dias, durante los cuales se recibió un total de 334 solicitudes entre peticiones, quejas, reclamos y sugerencias, las cuales fueron atendidos oportunamente en su totalidad, imprimiendose en algunos casos, el tramite de remisión por competencia correspondiente.</t>
  </si>
  <si>
    <t xml:space="preserve">Durante el segundo trimestre, se cumplió en un 100% con las actividades programadas en la matriz de comunicaciones, realizando entre otras actividades: -La elaboración, aprobación y publicación de la matriz  y el plan de comunicaciones institucional, -Publicación en el micrositio del Consejo Seccional de 42 formatos de opciones de sede correspondientes a cargos en vacante definitiva ofertados en la convocatoria 4: 14 en abril, 13 en mayo y 15 en junio.
Adicionalmente, en abril se publicaron 2 acuerdos, 10 circulares y 7 resoluciones; en mayo, 3 acuerdos, 7 circulares y 3 resoluciones; y, finalmente, en junio, 10 acuerdos y 4 circulares. -La atención y resolución de las 296 solicitudes radicadas en esta corporación durante el Segundo trimestre del año 2024. -La prestación ininterrumpida del servicio de atención a los usuarios de manera presencial y virtual mediante los canales asignados para ello durante los dias laborales.  - Se realizaron reuniones virtuales  y se suministró a traves de los canales de comunicación tales como grupos de whatsaap, correos electronicos, etc, información actualizada y de interes alusiva al SIGCMA  con nuestros lideres de procesos y profesionales de enlace. -Se difundió ante los despachos judiciales del distrito judicial de Riohacha las Circulares de Información expedidas por el Consejo Superior de la Judicatura y los boletines informativos emitidos por el CENDOJ. Así mismo en lo referente a otras actividades:  durante el segundo trimestre se registraron 43 Vigilancias Judiciales Administrativas, las cuales fueron repartidas a los despachos del Consejo Seccional de la Judicatura para el tramite correspondiente.  Resultando de estas  -Aperturas: 7.     -Proyectos de decisión: 43.                  - Cerradas: 41.      - Recurso de Reposición: 2
</t>
  </si>
  <si>
    <t xml:space="preserve">Durante el tercer trimestre este Consejo Seccional Laboró durante 64 dias. En este lapo, se recibió un total de 297 solicitudes entre peticiones, quejas, reclamos, y sugerencias, la cuales fueron atendidas oportunamente en su totalidad, imprimiendose en algunos casos, el tramite de remisión por competencia correspondiente.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</si>
</sst>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Calibri"/>
      <family val="2"/>
      <scheme val="minor"/>
    </font>
    <font>
      <b/>
      <sz val="11"/>
      <color theme="1"/>
      <name val="Calibri"/>
      <family val="2"/>
      <scheme val="minor"/>
    </font>
    <font>
      <sz val="18"/>
      <color theme="0"/>
      <name val="Arial Black"/>
      <family val="2"/>
    </font>
  </fonts>
  <fills count="17">
    <fill>
      <patternFill patternType="none"/>
    </fill>
    <fill>
      <patternFill patternType="gray125"/>
    </fill>
    <fill>
      <patternFill patternType="solid">
        <fgColor rgb="FFFF0000"/>
        <bgColor indexed="64"/>
      </patternFill>
    </fill>
    <fill>
      <patternFill patternType="solid">
        <fgColor rgb="FFFF8000"/>
        <bgColor indexed="64"/>
      </patternFill>
    </fill>
    <fill>
      <patternFill patternType="solid">
        <fgColor rgb="FFFFFF00"/>
        <bgColor indexed="64"/>
      </patternFill>
    </fill>
    <fill>
      <patternFill patternType="solid">
        <fgColor rgb="FFEEEEEE"/>
        <bgColor indexed="64"/>
      </patternFill>
    </fill>
    <fill>
      <patternFill patternType="solid">
        <fgColor theme="0" tint="-0.249977111117893"/>
        <bgColor indexed="64"/>
      </patternFill>
    </fill>
    <fill>
      <patternFill patternType="solid">
        <fgColor rgb="FFCCCC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rgb="FF009900"/>
        <bgColor indexed="64"/>
      </patternFill>
    </fill>
    <fill>
      <patternFill patternType="solid">
        <fgColor theme="3" tint="-0.249977111117893"/>
        <bgColor indexed="64"/>
      </patternFill>
    </fill>
    <fill>
      <patternFill patternType="solid">
        <fgColor rgb="FF008000"/>
        <bgColor indexed="64"/>
      </patternFill>
    </fill>
    <fill>
      <patternFill patternType="solid">
        <fgColor theme="2"/>
        <bgColor indexed="64"/>
      </patternFill>
    </fill>
    <fill>
      <patternFill patternType="solid">
        <fgColor rgb="FFFF9900"/>
        <bgColor indexed="64"/>
      </patternFill>
    </fill>
  </fills>
  <borders count="150">
    <border>
      <left/>
      <right/>
      <top/>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rgb="FF999999"/>
      </left>
      <right style="thin">
        <color rgb="FF999999"/>
      </right>
      <top/>
      <bottom style="thin">
        <color rgb="FF999999"/>
      </bottom>
      <diagonal/>
    </border>
    <border>
      <left style="thin">
        <color rgb="FF999999"/>
      </left>
      <right style="thin">
        <color rgb="FF999999"/>
      </right>
      <top style="thin">
        <color rgb="FF999999"/>
      </top>
      <bottom style="thin">
        <color rgb="FF999999"/>
      </bottom>
      <diagonal/>
    </border>
    <border>
      <left style="double">
        <color auto="1"/>
      </left>
      <right/>
      <top/>
      <bottom style="double">
        <color auto="1"/>
      </bottom>
      <diagonal/>
    </border>
    <border>
      <left style="thin">
        <color rgb="FF999999"/>
      </left>
      <right style="thin">
        <color rgb="FF999999"/>
      </right>
      <top/>
      <bottom/>
      <diagonal/>
    </border>
    <border>
      <left style="thin">
        <color rgb="FF999999"/>
      </left>
      <right style="thin">
        <color rgb="FF999999"/>
      </right>
      <top style="double">
        <color auto="1"/>
      </top>
      <bottom style="double">
        <color auto="1"/>
      </bottom>
      <diagonal/>
    </border>
    <border>
      <left style="thin">
        <color rgb="FF999999"/>
      </left>
      <right style="thin">
        <color rgb="FF999999"/>
      </right>
      <top style="thin">
        <color rgb="FF999999"/>
      </top>
      <bottom style="double">
        <color auto="1"/>
      </bottom>
      <diagonal/>
    </border>
    <border>
      <left/>
      <right/>
      <top style="thick">
        <color auto="1"/>
      </top>
      <bottom style="thick">
        <color auto="1"/>
      </bottom>
      <diagonal/>
    </border>
    <border>
      <left style="thin">
        <color rgb="FF999999"/>
      </left>
      <right style="thin">
        <color rgb="FF999999"/>
      </right>
      <top style="double">
        <color auto="1"/>
      </top>
      <bottom/>
      <diagonal/>
    </border>
    <border>
      <left style="thin">
        <color rgb="FF999999"/>
      </left>
      <right style="thin">
        <color rgb="FF999999"/>
      </right>
      <top/>
      <bottom style="double">
        <color auto="1"/>
      </bottom>
      <diagonal/>
    </border>
    <border>
      <left style="thin">
        <color rgb="FF999999"/>
      </left>
      <right style="thin">
        <color rgb="FF999999"/>
      </right>
      <top style="thick">
        <color auto="1"/>
      </top>
      <bottom/>
      <diagonal/>
    </border>
    <border>
      <left style="thin">
        <color auto="1"/>
      </left>
      <right style="thin">
        <color auto="1"/>
      </right>
      <top style="thick">
        <color auto="1"/>
      </top>
      <bottom/>
      <diagonal/>
    </border>
    <border>
      <left style="thin">
        <color auto="1"/>
      </left>
      <right style="thin">
        <color auto="1"/>
      </right>
      <top style="double">
        <color auto="1"/>
      </top>
      <bottom style="thick">
        <color auto="1"/>
      </bottom>
      <diagonal/>
    </border>
    <border>
      <left style="thin">
        <color auto="1"/>
      </left>
      <right style="thin">
        <color auto="1"/>
      </right>
      <top style="thick">
        <color auto="1"/>
      </top>
      <bottom style="thick">
        <color auto="1"/>
      </bottom>
      <diagonal/>
    </border>
    <border>
      <left style="thick">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diagonal/>
    </border>
    <border>
      <left style="thick">
        <color auto="1"/>
      </left>
      <right style="thin">
        <color auto="1"/>
      </right>
      <top style="double">
        <color auto="1"/>
      </top>
      <bottom style="thick">
        <color auto="1"/>
      </bottom>
      <diagonal/>
    </border>
    <border>
      <left style="thick">
        <color auto="1"/>
      </left>
      <right style="thin">
        <color rgb="FF999999"/>
      </right>
      <top style="double">
        <color auto="1"/>
      </top>
      <bottom style="double">
        <color auto="1"/>
      </bottom>
      <diagonal/>
    </border>
    <border>
      <left style="thick">
        <color auto="1"/>
      </left>
      <right style="thin">
        <color rgb="FF999999"/>
      </right>
      <top style="double">
        <color auto="1"/>
      </top>
      <bottom/>
      <diagonal/>
    </border>
    <border>
      <left style="thick">
        <color auto="1"/>
      </left>
      <right style="thin">
        <color rgb="FF999999"/>
      </right>
      <top/>
      <bottom style="double">
        <color auto="1"/>
      </bottom>
      <diagonal/>
    </border>
    <border>
      <left style="thick">
        <color auto="1"/>
      </left>
      <right style="thin">
        <color rgb="FF999999"/>
      </right>
      <top/>
      <bottom/>
      <diagonal/>
    </border>
    <border>
      <left style="thick">
        <color auto="1"/>
      </left>
      <right style="thin">
        <color rgb="FF999999"/>
      </right>
      <top style="thick">
        <color auto="1"/>
      </top>
      <bottom/>
      <diagonal/>
    </border>
    <border>
      <left/>
      <right/>
      <top style="double">
        <color auto="1"/>
      </top>
      <bottom/>
      <diagonal/>
    </border>
    <border>
      <left style="thin">
        <color rgb="FF999999"/>
      </left>
      <right/>
      <top style="double">
        <color auto="1"/>
      </top>
      <bottom style="double">
        <color auto="1"/>
      </bottom>
      <diagonal/>
    </border>
    <border>
      <left style="thin">
        <color rgb="FF999999"/>
      </left>
      <right/>
      <top style="double">
        <color auto="1"/>
      </top>
      <bottom/>
      <diagonal/>
    </border>
    <border>
      <left/>
      <right style="thick">
        <color auto="1"/>
      </right>
      <top/>
      <bottom style="double">
        <color auto="1"/>
      </bottom>
      <diagonal/>
    </border>
    <border>
      <left/>
      <right style="thick">
        <color auto="1"/>
      </right>
      <top style="double">
        <color auto="1"/>
      </top>
      <bottom/>
      <diagonal/>
    </border>
    <border>
      <left style="double">
        <color auto="1"/>
      </left>
      <right style="double">
        <color auto="1"/>
      </right>
      <top style="thin">
        <color indexed="64"/>
      </top>
      <bottom style="double">
        <color indexed="64"/>
      </bottom>
      <diagonal/>
    </border>
    <border>
      <left style="double">
        <color auto="1"/>
      </left>
      <right style="double">
        <color auto="1"/>
      </right>
      <top/>
      <bottom style="thin">
        <color rgb="FF999999"/>
      </bottom>
      <diagonal/>
    </border>
    <border>
      <left style="double">
        <color auto="1"/>
      </left>
      <right style="double">
        <color auto="1"/>
      </right>
      <top style="double">
        <color auto="1"/>
      </top>
      <bottom style="thick">
        <color auto="1"/>
      </bottom>
      <diagonal/>
    </border>
    <border>
      <left style="thin">
        <color rgb="FF999999"/>
      </left>
      <right/>
      <top/>
      <bottom style="thin">
        <color rgb="FF999999"/>
      </bottom>
      <diagonal/>
    </border>
    <border>
      <left style="thin">
        <color rgb="FF999999"/>
      </left>
      <right/>
      <top style="thin">
        <color rgb="FF999999"/>
      </top>
      <bottom style="thin">
        <color rgb="FF999999"/>
      </bottom>
      <diagonal/>
    </border>
    <border>
      <left style="thin">
        <color rgb="FF999999"/>
      </left>
      <right/>
      <top style="thin">
        <color rgb="FF999999"/>
      </top>
      <bottom style="double">
        <color auto="1"/>
      </bottom>
      <diagonal/>
    </border>
    <border>
      <left/>
      <right style="thick">
        <color auto="1"/>
      </right>
      <top/>
      <bottom style="thin">
        <color rgb="FF999999"/>
      </bottom>
      <diagonal/>
    </border>
    <border>
      <left/>
      <right style="thick">
        <color auto="1"/>
      </right>
      <top style="thin">
        <color rgb="FF999999"/>
      </top>
      <bottom style="thin">
        <color rgb="FF999999"/>
      </bottom>
      <diagonal/>
    </border>
    <border>
      <left/>
      <right style="thick">
        <color auto="1"/>
      </right>
      <top style="thin">
        <color rgb="FF999999"/>
      </top>
      <bottom style="double">
        <color auto="1"/>
      </bottom>
      <diagonal/>
    </border>
    <border>
      <left style="double">
        <color auto="1"/>
      </left>
      <right style="double">
        <color auto="1"/>
      </right>
      <top style="thin">
        <color rgb="FF999999"/>
      </top>
      <bottom style="thin">
        <color rgb="FF999999"/>
      </bottom>
      <diagonal/>
    </border>
    <border>
      <left style="double">
        <color auto="1"/>
      </left>
      <right style="double">
        <color auto="1"/>
      </right>
      <top style="thin">
        <color rgb="FF999999"/>
      </top>
      <bottom style="double">
        <color auto="1"/>
      </bottom>
      <diagonal/>
    </border>
    <border>
      <left style="thin">
        <color auto="1"/>
      </left>
      <right/>
      <top style="double">
        <color auto="1"/>
      </top>
      <bottom style="thick">
        <color auto="1"/>
      </bottom>
      <diagonal/>
    </border>
    <border>
      <left style="double">
        <color auto="1"/>
      </left>
      <right/>
      <top style="double">
        <color auto="1"/>
      </top>
      <bottom style="thick">
        <color auto="1"/>
      </bottom>
      <diagonal/>
    </border>
    <border>
      <left style="double">
        <color auto="1"/>
      </left>
      <right style="double">
        <color auto="1"/>
      </right>
      <top style="double">
        <color auto="1"/>
      </top>
      <bottom/>
      <diagonal/>
    </border>
    <border>
      <left style="double">
        <color auto="1"/>
      </left>
      <right/>
      <top/>
      <bottom style="thin">
        <color rgb="FF999999"/>
      </bottom>
      <diagonal/>
    </border>
    <border>
      <left style="double">
        <color auto="1"/>
      </left>
      <right style="double">
        <color auto="1"/>
      </right>
      <top/>
      <bottom style="double">
        <color indexed="64"/>
      </bottom>
      <diagonal/>
    </border>
    <border>
      <left/>
      <right style="thick">
        <color auto="1"/>
      </right>
      <top/>
      <bottom/>
      <diagonal/>
    </border>
    <border>
      <left/>
      <right style="thin">
        <color rgb="FF999999"/>
      </right>
      <top style="double">
        <color auto="1"/>
      </top>
      <bottom style="double">
        <color auto="1"/>
      </bottom>
      <diagonal/>
    </border>
    <border>
      <left style="thin">
        <color rgb="FF999999"/>
      </left>
      <right style="double">
        <color auto="1"/>
      </right>
      <top/>
      <bottom style="double">
        <color auto="1"/>
      </bottom>
      <diagonal/>
    </border>
    <border>
      <left style="thin">
        <color rgb="FF999999"/>
      </left>
      <right style="double">
        <color auto="1"/>
      </right>
      <top style="double">
        <color auto="1"/>
      </top>
      <bottom style="double">
        <color auto="1"/>
      </bottom>
      <diagonal/>
    </border>
    <border>
      <left style="thin">
        <color rgb="FF999999"/>
      </left>
      <right style="double">
        <color auto="1"/>
      </right>
      <top style="double">
        <color auto="1"/>
      </top>
      <bottom/>
      <diagonal/>
    </border>
    <border>
      <left style="thin">
        <color auto="1"/>
      </left>
      <right/>
      <top style="thick">
        <color auto="1"/>
      </top>
      <bottom style="thick">
        <color auto="1"/>
      </bottom>
      <diagonal/>
    </border>
    <border>
      <left style="thin">
        <color auto="1"/>
      </left>
      <right/>
      <top style="thick">
        <color auto="1"/>
      </top>
      <bottom/>
      <diagonal/>
    </border>
    <border>
      <left style="double">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n">
        <color rgb="FF999999"/>
      </left>
      <right/>
      <top style="thick">
        <color auto="1"/>
      </top>
      <bottom/>
      <diagonal/>
    </border>
    <border>
      <left style="thin">
        <color rgb="FF999999"/>
      </left>
      <right/>
      <top/>
      <bottom style="double">
        <color auto="1"/>
      </bottom>
      <diagonal/>
    </border>
    <border>
      <left style="thin">
        <color rgb="FF999999"/>
      </left>
      <right/>
      <top/>
      <bottom/>
      <diagonal/>
    </border>
    <border>
      <left style="double">
        <color auto="1"/>
      </left>
      <right style="thin">
        <color rgb="FF999999"/>
      </right>
      <top/>
      <bottom style="double">
        <color auto="1"/>
      </bottom>
      <diagonal/>
    </border>
    <border>
      <left/>
      <right style="thin">
        <color rgb="FF999999"/>
      </right>
      <top/>
      <bottom/>
      <diagonal/>
    </border>
    <border>
      <left/>
      <right style="thin">
        <color rgb="FF999999"/>
      </right>
      <top/>
      <bottom style="thin">
        <color rgb="FF999999"/>
      </bottom>
      <diagonal/>
    </border>
    <border>
      <left/>
      <right style="thin">
        <color rgb="FF999999"/>
      </right>
      <top style="thin">
        <color rgb="FF999999"/>
      </top>
      <bottom style="double">
        <color auto="1"/>
      </bottom>
      <diagonal/>
    </border>
    <border>
      <left/>
      <right style="thin">
        <color rgb="FF999999"/>
      </right>
      <top style="thin">
        <color rgb="FF999999"/>
      </top>
      <bottom style="thin">
        <color rgb="FF999999"/>
      </bottom>
      <diagonal/>
    </border>
    <border>
      <left style="thin">
        <color rgb="FF999999"/>
      </left>
      <right style="double">
        <color auto="1"/>
      </right>
      <top/>
      <bottom style="thin">
        <color rgb="FF999999"/>
      </bottom>
      <diagonal/>
    </border>
    <border>
      <left style="thin">
        <color rgb="FF999999"/>
      </left>
      <right style="double">
        <color auto="1"/>
      </right>
      <top/>
      <bottom/>
      <diagonal/>
    </border>
    <border>
      <left style="double">
        <color auto="1"/>
      </left>
      <right style="double">
        <color auto="1"/>
      </right>
      <top/>
      <bottom/>
      <diagonal/>
    </border>
    <border>
      <left style="double">
        <color auto="1"/>
      </left>
      <right/>
      <top style="thick">
        <color auto="1"/>
      </top>
      <bottom/>
      <diagonal/>
    </border>
    <border>
      <left/>
      <right/>
      <top/>
      <bottom style="thin">
        <color rgb="FF999999"/>
      </bottom>
      <diagonal/>
    </border>
    <border>
      <left/>
      <right/>
      <top/>
      <bottom style="thick">
        <color auto="1"/>
      </bottom>
      <diagonal/>
    </border>
    <border>
      <left/>
      <right/>
      <top style="thin">
        <color rgb="FF999999"/>
      </top>
      <bottom style="double">
        <color auto="1"/>
      </bottom>
      <diagonal/>
    </border>
    <border>
      <left/>
      <right/>
      <top style="thin">
        <color rgb="FF999999"/>
      </top>
      <bottom style="thin">
        <color rgb="FF999999"/>
      </bottom>
      <diagonal/>
    </border>
    <border>
      <left style="double">
        <color auto="1"/>
      </left>
      <right/>
      <top/>
      <bottom/>
      <diagonal/>
    </border>
    <border>
      <left style="double">
        <color auto="1"/>
      </left>
      <right style="double">
        <color auto="1"/>
      </right>
      <top style="thick">
        <color auto="1"/>
      </top>
      <bottom/>
      <diagonal/>
    </border>
    <border>
      <left style="double">
        <color auto="1"/>
      </left>
      <right style="thin">
        <color rgb="FF999999"/>
      </right>
      <top/>
      <bottom/>
      <diagonal/>
    </border>
    <border>
      <left style="double">
        <color auto="1"/>
      </left>
      <right style="double">
        <color auto="1"/>
      </right>
      <top style="thick">
        <color auto="1"/>
      </top>
      <bottom style="double">
        <color indexed="64"/>
      </bottom>
      <diagonal/>
    </border>
    <border>
      <left style="thin">
        <color auto="1"/>
      </left>
      <right/>
      <top style="thick">
        <color auto="1"/>
      </top>
      <bottom style="double">
        <color auto="1"/>
      </bottom>
      <diagonal/>
    </border>
    <border>
      <left/>
      <right/>
      <top style="double">
        <color auto="1"/>
      </top>
      <bottom style="thick">
        <color auto="1"/>
      </bottom>
      <diagonal/>
    </border>
    <border>
      <left/>
      <right style="thick">
        <color auto="1"/>
      </right>
      <top/>
      <bottom style="thick">
        <color auto="1"/>
      </bottom>
      <diagonal/>
    </border>
    <border>
      <left/>
      <right style="double">
        <color auto="1"/>
      </right>
      <top style="double">
        <color auto="1"/>
      </top>
      <bottom style="thick">
        <color auto="1"/>
      </bottom>
      <diagonal/>
    </border>
    <border>
      <left style="double">
        <color auto="1"/>
      </left>
      <right style="double">
        <color auto="1"/>
      </right>
      <top style="thick">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diagonal/>
    </border>
    <border>
      <left style="double">
        <color auto="1"/>
      </left>
      <right style="double">
        <color auto="1"/>
      </right>
      <top style="double">
        <color auto="1"/>
      </top>
      <bottom style="thin">
        <color auto="1"/>
      </bottom>
      <diagonal/>
    </border>
    <border>
      <left style="double">
        <color auto="1"/>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double">
        <color auto="1"/>
      </top>
      <bottom/>
      <diagonal/>
    </border>
    <border>
      <left style="double">
        <color auto="1"/>
      </left>
      <right/>
      <top style="thin">
        <color rgb="FF999999"/>
      </top>
      <bottom style="thin">
        <color rgb="FF999999"/>
      </bottom>
      <diagonal/>
    </border>
    <border>
      <left style="double">
        <color auto="1"/>
      </left>
      <right/>
      <top style="thin">
        <color rgb="FF999999"/>
      </top>
      <bottom style="double">
        <color auto="1"/>
      </bottom>
      <diagonal/>
    </border>
    <border>
      <left style="double">
        <color auto="1"/>
      </left>
      <right/>
      <top style="double">
        <color auto="1"/>
      </top>
      <bottom/>
      <diagonal/>
    </border>
    <border>
      <left/>
      <right style="double">
        <color auto="1"/>
      </right>
      <top style="double">
        <color auto="1"/>
      </top>
      <bottom/>
      <diagonal/>
    </border>
    <border>
      <left style="thin">
        <color rgb="FF999999"/>
      </left>
      <right style="thin">
        <color rgb="FF999999"/>
      </right>
      <top style="thin">
        <color theme="0" tint="-0.34998626667073579"/>
      </top>
      <bottom style="double">
        <color auto="1"/>
      </bottom>
      <diagonal/>
    </border>
    <border>
      <left/>
      <right/>
      <top style="thin">
        <color theme="0" tint="-0.34998626667073579"/>
      </top>
      <bottom style="double">
        <color auto="1"/>
      </bottom>
      <diagonal/>
    </border>
    <border>
      <left style="double">
        <color auto="1"/>
      </left>
      <right style="double">
        <color auto="1"/>
      </right>
      <top style="thin">
        <color theme="0" tint="-0.34998626667073579"/>
      </top>
      <bottom style="double">
        <color auto="1"/>
      </bottom>
      <diagonal/>
    </border>
    <border>
      <left/>
      <right style="thin">
        <color rgb="FF999999"/>
      </right>
      <top style="thin">
        <color theme="0" tint="-0.34998626667073579"/>
      </top>
      <bottom style="double">
        <color auto="1"/>
      </bottom>
      <diagonal/>
    </border>
    <border>
      <left/>
      <right style="double">
        <color auto="1"/>
      </right>
      <top style="thick">
        <color auto="1"/>
      </top>
      <bottom style="thick">
        <color auto="1"/>
      </bottom>
      <diagonal/>
    </border>
    <border>
      <left style="thick">
        <color auto="1"/>
      </left>
      <right style="thin">
        <color rgb="FF999999"/>
      </right>
      <top/>
      <bottom style="thin">
        <color theme="0" tint="-0.34998626667073579"/>
      </bottom>
      <diagonal/>
    </border>
    <border>
      <left/>
      <right style="thin">
        <color auto="1"/>
      </right>
      <top style="double">
        <color auto="1"/>
      </top>
      <bottom/>
      <diagonal/>
    </border>
    <border>
      <left/>
      <right style="thin">
        <color rgb="FF999999"/>
      </right>
      <top style="thick">
        <color auto="1"/>
      </top>
      <bottom style="double">
        <color auto="1"/>
      </bottom>
      <diagonal/>
    </border>
    <border>
      <left style="thin">
        <color rgb="FF999999"/>
      </left>
      <right/>
      <top style="thick">
        <color auto="1"/>
      </top>
      <bottom style="double">
        <color auto="1"/>
      </bottom>
      <diagonal/>
    </border>
    <border>
      <left style="thick">
        <color auto="1"/>
      </left>
      <right style="thin">
        <color rgb="FF999999"/>
      </right>
      <top style="thin">
        <color theme="0" tint="-0.34998626667073579"/>
      </top>
      <bottom/>
      <diagonal/>
    </border>
    <border>
      <left style="thin">
        <color rgb="FF999999"/>
      </left>
      <right style="thin">
        <color rgb="FF99999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double">
        <color auto="1"/>
      </left>
      <right style="double">
        <color auto="1"/>
      </right>
      <top style="thin">
        <color theme="0" tint="-0.34998626667073579"/>
      </top>
      <bottom style="thin">
        <color theme="0" tint="-0.34998626667073579"/>
      </bottom>
      <diagonal/>
    </border>
    <border>
      <left/>
      <right style="thin">
        <color rgb="FF999999"/>
      </right>
      <top style="thin">
        <color theme="0" tint="-0.34998626667073579"/>
      </top>
      <bottom style="thin">
        <color theme="0" tint="-0.34998626667073579"/>
      </bottom>
      <diagonal/>
    </border>
    <border>
      <left style="thin">
        <color rgb="FF999999"/>
      </left>
      <right/>
      <top style="thin">
        <color theme="0" tint="-0.34998626667073579"/>
      </top>
      <bottom style="thin">
        <color theme="0" tint="-0.34998626667073579"/>
      </bottom>
      <diagonal/>
    </border>
    <border>
      <left style="double">
        <color auto="1"/>
      </left>
      <right/>
      <top style="thin">
        <color theme="0" tint="-0.34998626667073579"/>
      </top>
      <bottom style="thin">
        <color theme="0" tint="-0.34998626667073579"/>
      </bottom>
      <diagonal/>
    </border>
    <border>
      <left/>
      <right style="thick">
        <color auto="1"/>
      </right>
      <top style="thin">
        <color theme="0" tint="-0.34998626667073579"/>
      </top>
      <bottom style="thin">
        <color theme="0" tint="-0.34998626667073579"/>
      </bottom>
      <diagonal/>
    </border>
    <border>
      <left style="thin">
        <color rgb="FF999999"/>
      </left>
      <right/>
      <top style="thin">
        <color theme="0" tint="-0.34998626667073579"/>
      </top>
      <bottom style="double">
        <color auto="1"/>
      </bottom>
      <diagonal/>
    </border>
    <border>
      <left style="double">
        <color auto="1"/>
      </left>
      <right/>
      <top style="thin">
        <color theme="0" tint="-0.34998626667073579"/>
      </top>
      <bottom style="double">
        <color auto="1"/>
      </bottom>
      <diagonal/>
    </border>
    <border>
      <left/>
      <right style="thick">
        <color auto="1"/>
      </right>
      <top style="thin">
        <color theme="0" tint="-0.34998626667073579"/>
      </top>
      <bottom style="double">
        <color auto="1"/>
      </bottom>
      <diagonal/>
    </border>
    <border>
      <left style="thin">
        <color rgb="FF999999"/>
      </left>
      <right style="thin">
        <color rgb="FF999999"/>
      </right>
      <top/>
      <bottom style="thin">
        <color theme="0" tint="-0.34998626667073579"/>
      </bottom>
      <diagonal/>
    </border>
    <border>
      <left style="thin">
        <color rgb="FF999999"/>
      </left>
      <right style="double">
        <color auto="1"/>
      </right>
      <top/>
      <bottom style="thin">
        <color theme="0" tint="-0.34998626667073579"/>
      </bottom>
      <diagonal/>
    </border>
    <border>
      <left/>
      <right/>
      <top/>
      <bottom style="thin">
        <color theme="0" tint="-0.34998626667073579"/>
      </bottom>
      <diagonal/>
    </border>
    <border>
      <left style="double">
        <color auto="1"/>
      </left>
      <right style="double">
        <color auto="1"/>
      </right>
      <top/>
      <bottom style="thin">
        <color theme="0" tint="-0.34998626667073579"/>
      </bottom>
      <diagonal/>
    </border>
    <border>
      <left/>
      <right style="thin">
        <color rgb="FF999999"/>
      </right>
      <top/>
      <bottom style="thin">
        <color theme="0" tint="-0.34998626667073579"/>
      </bottom>
      <diagonal/>
    </border>
    <border>
      <left style="thin">
        <color rgb="FF999999"/>
      </left>
      <right/>
      <top/>
      <bottom style="thin">
        <color theme="0" tint="-0.34998626667073579"/>
      </bottom>
      <diagonal/>
    </border>
    <border>
      <left style="double">
        <color auto="1"/>
      </left>
      <right/>
      <top/>
      <bottom style="thin">
        <color theme="0" tint="-0.34998626667073579"/>
      </bottom>
      <diagonal/>
    </border>
    <border>
      <left/>
      <right style="thick">
        <color auto="1"/>
      </right>
      <top/>
      <bottom style="thin">
        <color theme="0" tint="-0.34998626667073579"/>
      </bottom>
      <diagonal/>
    </border>
    <border>
      <left style="thin">
        <color rgb="FF999999"/>
      </left>
      <right style="thin">
        <color rgb="FF999999"/>
      </right>
      <top style="thin">
        <color theme="0" tint="-0.34998626667073579"/>
      </top>
      <bottom/>
      <diagonal/>
    </border>
    <border>
      <left style="thin">
        <color rgb="FF999999"/>
      </left>
      <right style="double">
        <color auto="1"/>
      </right>
      <top style="thin">
        <color theme="0" tint="-0.34998626667073579"/>
      </top>
      <bottom/>
      <diagonal/>
    </border>
    <border>
      <left/>
      <right/>
      <top style="thin">
        <color theme="0" tint="-0.34998626667073579"/>
      </top>
      <bottom/>
      <diagonal/>
    </border>
    <border>
      <left style="double">
        <color auto="1"/>
      </left>
      <right style="double">
        <color auto="1"/>
      </right>
      <top style="thin">
        <color theme="0" tint="-0.34998626667073579"/>
      </top>
      <bottom/>
      <diagonal/>
    </border>
    <border>
      <left/>
      <right style="thin">
        <color rgb="FF999999"/>
      </right>
      <top style="thin">
        <color theme="0" tint="-0.34998626667073579"/>
      </top>
      <bottom/>
      <diagonal/>
    </border>
    <border>
      <left style="thin">
        <color rgb="FF999999"/>
      </left>
      <right/>
      <top style="thin">
        <color theme="0" tint="-0.34998626667073579"/>
      </top>
      <bottom/>
      <diagonal/>
    </border>
    <border>
      <left style="double">
        <color auto="1"/>
      </left>
      <right/>
      <top style="thin">
        <color theme="0" tint="-0.34998626667073579"/>
      </top>
      <bottom/>
      <diagonal/>
    </border>
    <border>
      <left/>
      <right style="thick">
        <color auto="1"/>
      </right>
      <top style="thin">
        <color theme="0" tint="-0.34998626667073579"/>
      </top>
      <bottom/>
      <diagonal/>
    </border>
    <border>
      <left style="thin">
        <color rgb="FF999999"/>
      </left>
      <right style="thin">
        <color rgb="FF999999"/>
      </right>
      <top style="thick">
        <color auto="1"/>
      </top>
      <bottom style="double">
        <color auto="1"/>
      </bottom>
      <diagonal/>
    </border>
    <border>
      <left/>
      <right/>
      <top style="thick">
        <color auto="1"/>
      </top>
      <bottom style="double">
        <color auto="1"/>
      </bottom>
      <diagonal/>
    </border>
    <border>
      <left style="double">
        <color auto="1"/>
      </left>
      <right/>
      <top style="thick">
        <color auto="1"/>
      </top>
      <bottom style="double">
        <color auto="1"/>
      </bottom>
      <diagonal/>
    </border>
    <border>
      <left/>
      <right style="thick">
        <color auto="1"/>
      </right>
      <top style="thick">
        <color auto="1"/>
      </top>
      <bottom style="double">
        <color auto="1"/>
      </bottom>
      <diagonal/>
    </border>
    <border>
      <left/>
      <right style="thick">
        <color auto="1"/>
      </right>
      <top style="double">
        <color auto="1"/>
      </top>
      <bottom style="double">
        <color auto="1"/>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style="double">
        <color auto="1"/>
      </right>
      <top style="thick">
        <color auto="1"/>
      </top>
      <bottom style="double">
        <color indexed="64"/>
      </bottom>
      <diagonal/>
    </border>
    <border>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double">
        <color auto="1"/>
      </left>
      <right/>
      <top style="thick">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diagonal/>
    </border>
    <border>
      <left style="double">
        <color auto="1"/>
      </left>
      <right/>
      <top style="double">
        <color auto="1"/>
      </top>
      <bottom style="thin">
        <color auto="1"/>
      </bottom>
      <diagonal/>
    </border>
    <border>
      <left style="double">
        <color auto="1"/>
      </left>
      <right/>
      <top style="thin">
        <color indexed="64"/>
      </top>
      <bottom style="double">
        <color indexed="64"/>
      </bottom>
      <diagonal/>
    </border>
    <border>
      <left style="double">
        <color auto="1"/>
      </left>
      <right style="thin">
        <color indexed="64"/>
      </right>
      <top style="thin">
        <color indexed="64"/>
      </top>
      <bottom/>
      <diagonal/>
    </border>
    <border>
      <left style="double">
        <color auto="1"/>
      </left>
      <right style="thin">
        <color indexed="64"/>
      </right>
      <top/>
      <bottom/>
      <diagonal/>
    </border>
    <border>
      <left style="double">
        <color auto="1"/>
      </left>
      <right style="thin">
        <color indexed="64"/>
      </right>
      <top/>
      <bottom style="thick">
        <color auto="1"/>
      </bottom>
      <diagonal/>
    </border>
    <border>
      <left style="thick">
        <color auto="1"/>
      </left>
      <right/>
      <top/>
      <bottom style="thick">
        <color auto="1"/>
      </bottom>
      <diagonal/>
    </border>
  </borders>
  <cellStyleXfs count="1">
    <xf numFmtId="0" fontId="0" fillId="0" borderId="0"/>
  </cellStyleXfs>
  <cellXfs count="247">
    <xf numFmtId="0" fontId="0" fillId="0" borderId="0" xfId="0"/>
    <xf numFmtId="0" fontId="0" fillId="5" borderId="6" xfId="0" applyFill="1" applyBorder="1" applyAlignment="1">
      <alignment vertical="center" wrapText="1"/>
    </xf>
    <xf numFmtId="0" fontId="0" fillId="5" borderId="5" xfId="0" applyFill="1" applyBorder="1" applyAlignment="1">
      <alignment vertical="center" wrapText="1"/>
    </xf>
    <xf numFmtId="0" fontId="0" fillId="5" borderId="8" xfId="0" applyFill="1" applyBorder="1" applyAlignment="1">
      <alignment vertical="center" wrapText="1"/>
    </xf>
    <xf numFmtId="0" fontId="0" fillId="5" borderId="37" xfId="0" applyFill="1" applyBorder="1" applyAlignment="1">
      <alignment vertical="center" wrapText="1"/>
    </xf>
    <xf numFmtId="0" fontId="0" fillId="5" borderId="38" xfId="0" applyFill="1" applyBorder="1" applyAlignment="1">
      <alignment vertical="center" wrapText="1"/>
    </xf>
    <xf numFmtId="0" fontId="0" fillId="5" borderId="40" xfId="0" applyFill="1" applyBorder="1" applyAlignment="1">
      <alignment vertical="center" wrapText="1"/>
    </xf>
    <xf numFmtId="0" fontId="0" fillId="5" borderId="41" xfId="0" applyFill="1" applyBorder="1" applyAlignment="1">
      <alignment vertical="center" wrapText="1"/>
    </xf>
    <xf numFmtId="0" fontId="0" fillId="6" borderId="44" xfId="0" applyFill="1" applyBorder="1" applyAlignment="1">
      <alignment vertical="center" wrapText="1"/>
    </xf>
    <xf numFmtId="0" fontId="0" fillId="6" borderId="35" xfId="0" applyFill="1" applyBorder="1" applyAlignment="1">
      <alignment vertical="center" wrapText="1"/>
    </xf>
    <xf numFmtId="2" fontId="0" fillId="5" borderId="30" xfId="0" applyNumberFormat="1" applyFill="1" applyBorder="1" applyAlignment="1">
      <alignment vertical="center" wrapText="1"/>
    </xf>
    <xf numFmtId="0" fontId="0" fillId="5" borderId="62" xfId="0" applyFill="1" applyBorder="1" applyAlignment="1">
      <alignment vertical="center" wrapText="1"/>
    </xf>
    <xf numFmtId="0" fontId="0" fillId="6" borderId="70" xfId="0" applyFill="1" applyBorder="1" applyAlignment="1">
      <alignment vertical="center" wrapText="1"/>
    </xf>
    <xf numFmtId="0" fontId="0" fillId="5" borderId="50" xfId="0" applyFill="1" applyBorder="1" applyAlignment="1">
      <alignment vertical="center" wrapText="1"/>
    </xf>
    <xf numFmtId="2" fontId="0" fillId="5" borderId="51" xfId="0" applyNumberFormat="1" applyFill="1" applyBorder="1" applyAlignment="1">
      <alignment vertical="center" wrapText="1"/>
    </xf>
    <xf numFmtId="0" fontId="0" fillId="5" borderId="67" xfId="0" applyFill="1" applyBorder="1" applyAlignment="1">
      <alignment vertical="center" wrapText="1"/>
    </xf>
    <xf numFmtId="0" fontId="0" fillId="5" borderId="65" xfId="0" applyFill="1" applyBorder="1" applyAlignment="1">
      <alignment vertical="center" wrapText="1"/>
    </xf>
    <xf numFmtId="0" fontId="0" fillId="5" borderId="64" xfId="0" applyFill="1" applyBorder="1" applyAlignment="1">
      <alignment vertical="center" wrapText="1"/>
    </xf>
    <xf numFmtId="0" fontId="0" fillId="5" borderId="43" xfId="0" applyFill="1" applyBorder="1" applyAlignment="1">
      <alignment horizontal="center" vertical="center" wrapText="1"/>
    </xf>
    <xf numFmtId="0" fontId="0" fillId="5" borderId="44" xfId="0" applyFill="1" applyBorder="1" applyAlignment="1">
      <alignment horizontal="center" vertical="center" wrapText="1"/>
    </xf>
    <xf numFmtId="0" fontId="0" fillId="11" borderId="84"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11" borderId="34" xfId="0" applyFill="1" applyBorder="1" applyAlignment="1">
      <alignment horizontal="center" vertical="center" wrapText="1"/>
    </xf>
    <xf numFmtId="0" fontId="0" fillId="5" borderId="72" xfId="0" applyFill="1" applyBorder="1" applyAlignment="1">
      <alignment vertical="center" wrapText="1"/>
    </xf>
    <xf numFmtId="0" fontId="0" fillId="5" borderId="75" xfId="0" applyFill="1" applyBorder="1" applyAlignment="1">
      <alignment vertical="center" wrapText="1"/>
    </xf>
    <xf numFmtId="0" fontId="1" fillId="7" borderId="90" xfId="0" applyFont="1" applyFill="1" applyBorder="1" applyAlignment="1">
      <alignment horizontal="center" vertical="center" wrapText="1"/>
    </xf>
    <xf numFmtId="0" fontId="0" fillId="5" borderId="91" xfId="0" applyFill="1" applyBorder="1" applyAlignment="1">
      <alignment vertical="center" wrapText="1"/>
    </xf>
    <xf numFmtId="0" fontId="0" fillId="5" borderId="48" xfId="0" applyFill="1" applyBorder="1" applyAlignment="1">
      <alignment vertical="center" wrapText="1"/>
    </xf>
    <xf numFmtId="0" fontId="0" fillId="5" borderId="76" xfId="0" applyFill="1" applyBorder="1" applyAlignment="1">
      <alignment vertical="center" wrapText="1"/>
    </xf>
    <xf numFmtId="0" fontId="0" fillId="5" borderId="0" xfId="0" applyFill="1" applyAlignment="1">
      <alignment vertical="center" wrapText="1"/>
    </xf>
    <xf numFmtId="0" fontId="0" fillId="12" borderId="86" xfId="0" applyFill="1" applyBorder="1" applyAlignment="1">
      <alignment horizontal="center" vertical="center" wrapText="1"/>
    </xf>
    <xf numFmtId="0" fontId="0" fillId="5" borderId="10" xfId="0" applyFill="1" applyBorder="1" applyAlignment="1">
      <alignment vertical="center" wrapText="1"/>
    </xf>
    <xf numFmtId="0" fontId="1" fillId="7" borderId="16"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0" fillId="5" borderId="39" xfId="0" applyFill="1" applyBorder="1" applyAlignment="1">
      <alignment vertical="center" wrapText="1"/>
    </xf>
    <xf numFmtId="0" fontId="0" fillId="5" borderId="42" xfId="0" applyFill="1" applyBorder="1" applyAlignment="1">
      <alignment vertical="center" wrapText="1"/>
    </xf>
    <xf numFmtId="0" fontId="1" fillId="7" borderId="45" xfId="0" applyFont="1" applyFill="1" applyBorder="1" applyAlignment="1">
      <alignment horizontal="center" vertical="center" wrapText="1"/>
    </xf>
    <xf numFmtId="0" fontId="1" fillId="10" borderId="36" xfId="0" applyFont="1" applyFill="1" applyBorder="1" applyAlignment="1">
      <alignment horizontal="center" vertical="center" wrapText="1"/>
    </xf>
    <xf numFmtId="0" fontId="1" fillId="7" borderId="46" xfId="0" applyFont="1" applyFill="1" applyBorder="1" applyAlignment="1">
      <alignment horizontal="center" vertical="center" wrapText="1"/>
    </xf>
    <xf numFmtId="0" fontId="0" fillId="5" borderId="66" xfId="0" applyFill="1" applyBorder="1" applyAlignment="1">
      <alignment vertical="center" wrapText="1"/>
    </xf>
    <xf numFmtId="0" fontId="0" fillId="2"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4" borderId="85" xfId="0" applyFill="1" applyBorder="1" applyAlignment="1">
      <alignment horizontal="center" vertical="center" wrapText="1"/>
    </xf>
    <xf numFmtId="0" fontId="0" fillId="2" borderId="87" xfId="0" applyFill="1" applyBorder="1" applyAlignment="1">
      <alignment horizontal="center" vertical="center" wrapText="1"/>
    </xf>
    <xf numFmtId="0" fontId="0" fillId="9" borderId="19" xfId="0" applyFill="1" applyBorder="1" applyAlignment="1">
      <alignment horizontal="center" vertical="center"/>
    </xf>
    <xf numFmtId="0" fontId="0" fillId="5" borderId="74" xfId="0" applyFill="1" applyBorder="1" applyAlignment="1">
      <alignment vertical="center" wrapText="1"/>
    </xf>
    <xf numFmtId="0" fontId="0" fillId="5" borderId="92" xfId="0" applyFill="1" applyBorder="1" applyAlignment="1">
      <alignment vertical="center" wrapText="1"/>
    </xf>
    <xf numFmtId="0" fontId="0" fillId="5" borderId="97" xfId="0" applyFill="1" applyBorder="1" applyAlignment="1">
      <alignment horizontal="center" vertical="center" wrapText="1"/>
    </xf>
    <xf numFmtId="0" fontId="0" fillId="5" borderId="98" xfId="0" applyFill="1" applyBorder="1" applyAlignment="1">
      <alignment vertical="center" wrapText="1"/>
    </xf>
    <xf numFmtId="0" fontId="0" fillId="6" borderId="97" xfId="0" applyFill="1" applyBorder="1" applyAlignment="1">
      <alignment vertical="center" wrapText="1"/>
    </xf>
    <xf numFmtId="0" fontId="0" fillId="5" borderId="70" xfId="0" applyFill="1" applyBorder="1" applyAlignment="1">
      <alignment horizontal="center" vertical="center" wrapText="1"/>
    </xf>
    <xf numFmtId="0" fontId="0" fillId="5" borderId="35" xfId="0" applyFill="1" applyBorder="1" applyAlignment="1">
      <alignment horizontal="center" vertical="center" wrapText="1"/>
    </xf>
    <xf numFmtId="0" fontId="1" fillId="5" borderId="79"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101" xfId="0" applyFont="1" applyFill="1" applyBorder="1" applyAlignment="1">
      <alignment horizontal="center" vertical="center" wrapText="1"/>
    </xf>
    <xf numFmtId="0" fontId="1" fillId="10" borderId="47" xfId="0" applyFont="1" applyFill="1" applyBorder="1" applyAlignment="1">
      <alignment horizontal="center" vertical="center" wrapText="1"/>
    </xf>
    <xf numFmtId="2" fontId="0" fillId="5" borderId="102" xfId="0" applyNumberFormat="1" applyFill="1" applyBorder="1" applyAlignment="1">
      <alignment vertical="center" wrapText="1"/>
    </xf>
    <xf numFmtId="2" fontId="0" fillId="5" borderId="103" xfId="0" applyNumberFormat="1" applyFill="1" applyBorder="1" applyAlignment="1">
      <alignment vertical="center" wrapText="1"/>
    </xf>
    <xf numFmtId="4" fontId="1" fillId="8" borderId="79" xfId="0" applyNumberFormat="1" applyFont="1" applyFill="1" applyBorder="1" applyAlignment="1">
      <alignment horizontal="center" vertical="center" wrapText="1"/>
    </xf>
    <xf numFmtId="4" fontId="1" fillId="8" borderId="1" xfId="0" applyNumberFormat="1" applyFont="1" applyFill="1" applyBorder="1" applyAlignment="1">
      <alignment horizontal="center" vertical="center" wrapText="1"/>
    </xf>
    <xf numFmtId="0" fontId="0" fillId="5" borderId="9" xfId="0" applyFill="1" applyBorder="1" applyAlignment="1">
      <alignment horizontal="center" vertical="center" wrapText="1"/>
    </xf>
    <xf numFmtId="0" fontId="0" fillId="5" borderId="1" xfId="0" applyFill="1" applyBorder="1" applyAlignment="1">
      <alignment horizontal="center" vertical="center" wrapText="1"/>
    </xf>
    <xf numFmtId="0" fontId="0" fillId="5" borderId="5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79" xfId="0" applyFill="1" applyBorder="1" applyAlignment="1">
      <alignment horizontal="center" vertical="center" wrapText="1"/>
    </xf>
    <xf numFmtId="0" fontId="0" fillId="5" borderId="107" xfId="0" applyFill="1" applyBorder="1" applyAlignment="1">
      <alignment horizontal="center" vertical="center" wrapText="1"/>
    </xf>
    <xf numFmtId="0" fontId="0" fillId="5" borderId="108" xfId="0" applyFill="1" applyBorder="1" applyAlignment="1">
      <alignment vertical="center" wrapText="1"/>
    </xf>
    <xf numFmtId="0" fontId="0" fillId="5" borderId="105" xfId="0" applyFill="1" applyBorder="1" applyAlignment="1">
      <alignment vertical="center" wrapText="1"/>
    </xf>
    <xf numFmtId="0" fontId="0" fillId="5" borderId="109" xfId="0" applyFill="1" applyBorder="1" applyAlignment="1">
      <alignment vertical="center" wrapText="1"/>
    </xf>
    <xf numFmtId="0" fontId="0" fillId="6" borderId="107" xfId="0" applyFill="1" applyBorder="1" applyAlignment="1">
      <alignment vertical="center" wrapText="1"/>
    </xf>
    <xf numFmtId="0" fontId="0" fillId="5" borderId="110" xfId="0" applyFill="1" applyBorder="1" applyAlignment="1">
      <alignment vertical="center" wrapText="1"/>
    </xf>
    <xf numFmtId="0" fontId="0" fillId="5" borderId="106" xfId="0" applyFill="1" applyBorder="1" applyAlignment="1">
      <alignment vertical="center" wrapText="1"/>
    </xf>
    <xf numFmtId="0" fontId="0" fillId="5" borderId="111" xfId="0" applyFill="1" applyBorder="1" applyAlignment="1">
      <alignment vertical="center" wrapText="1"/>
    </xf>
    <xf numFmtId="0" fontId="0" fillId="5" borderId="95" xfId="0" applyFill="1" applyBorder="1" applyAlignment="1">
      <alignment vertical="center" wrapText="1"/>
    </xf>
    <xf numFmtId="0" fontId="0" fillId="5" borderId="112" xfId="0" applyFill="1" applyBorder="1" applyAlignment="1">
      <alignment vertical="center" wrapText="1"/>
    </xf>
    <xf numFmtId="0" fontId="0" fillId="5" borderId="113" xfId="0" applyFill="1" applyBorder="1" applyAlignment="1">
      <alignment vertical="center" wrapText="1"/>
    </xf>
    <xf numFmtId="0" fontId="0" fillId="5" borderId="96" xfId="0" applyFill="1" applyBorder="1" applyAlignment="1">
      <alignment vertical="center" wrapText="1"/>
    </xf>
    <xf numFmtId="0" fontId="0" fillId="5" borderId="114" xfId="0" applyFill="1" applyBorder="1" applyAlignment="1">
      <alignment vertical="center" wrapText="1"/>
    </xf>
    <xf numFmtId="0" fontId="0" fillId="5" borderId="118" xfId="0" applyFill="1" applyBorder="1" applyAlignment="1">
      <alignment horizontal="center" vertical="center" wrapText="1"/>
    </xf>
    <xf numFmtId="0" fontId="0" fillId="5" borderId="119" xfId="0" applyFill="1" applyBorder="1" applyAlignment="1">
      <alignment vertical="center" wrapText="1"/>
    </xf>
    <xf numFmtId="0" fontId="0" fillId="5" borderId="115" xfId="0" applyFill="1" applyBorder="1" applyAlignment="1">
      <alignment vertical="center" wrapText="1"/>
    </xf>
    <xf numFmtId="0" fontId="0" fillId="5" borderId="120" xfId="0" applyFill="1" applyBorder="1" applyAlignment="1">
      <alignment vertical="center" wrapText="1"/>
    </xf>
    <xf numFmtId="0" fontId="0" fillId="6" borderId="118" xfId="0" applyFill="1" applyBorder="1" applyAlignment="1">
      <alignment vertical="center" wrapText="1"/>
    </xf>
    <xf numFmtId="0" fontId="0" fillId="5" borderId="121" xfId="0" applyFill="1" applyBorder="1" applyAlignment="1">
      <alignment vertical="center" wrapText="1"/>
    </xf>
    <xf numFmtId="0" fontId="0" fillId="5" borderId="117" xfId="0" applyFill="1" applyBorder="1" applyAlignment="1">
      <alignment vertical="center" wrapText="1"/>
    </xf>
    <xf numFmtId="0" fontId="0" fillId="5" borderId="122" xfId="0" applyFill="1" applyBorder="1" applyAlignment="1">
      <alignment vertical="center" wrapText="1"/>
    </xf>
    <xf numFmtId="0" fontId="0" fillId="5" borderId="126" xfId="0" applyFill="1" applyBorder="1" applyAlignment="1">
      <alignment horizontal="center" vertical="center" wrapText="1"/>
    </xf>
    <xf numFmtId="0" fontId="0" fillId="5" borderId="127" xfId="0" applyFill="1" applyBorder="1" applyAlignment="1">
      <alignment vertical="center" wrapText="1"/>
    </xf>
    <xf numFmtId="0" fontId="0" fillId="5" borderId="123" xfId="0" applyFill="1" applyBorder="1" applyAlignment="1">
      <alignment vertical="center" wrapText="1"/>
    </xf>
    <xf numFmtId="0" fontId="0" fillId="5" borderId="128" xfId="0" applyFill="1" applyBorder="1" applyAlignment="1">
      <alignment vertical="center" wrapText="1"/>
    </xf>
    <xf numFmtId="0" fontId="0" fillId="6" borderId="126" xfId="0" applyFill="1" applyBorder="1" applyAlignment="1">
      <alignment vertical="center" wrapText="1"/>
    </xf>
    <xf numFmtId="0" fontId="0" fillId="5" borderId="129" xfId="0" applyFill="1" applyBorder="1" applyAlignment="1">
      <alignment vertical="center" wrapText="1"/>
    </xf>
    <xf numFmtId="0" fontId="0" fillId="5" borderId="125" xfId="0" applyFill="1" applyBorder="1" applyAlignment="1">
      <alignment vertical="center" wrapText="1"/>
    </xf>
    <xf numFmtId="0" fontId="0" fillId="5" borderId="130" xfId="0" applyFill="1" applyBorder="1" applyAlignment="1">
      <alignment vertical="center" wrapText="1"/>
    </xf>
    <xf numFmtId="164" fontId="0" fillId="11" borderId="79" xfId="0" applyNumberFormat="1" applyFill="1" applyBorder="1" applyAlignment="1">
      <alignment horizontal="center" vertical="center" wrapText="1"/>
    </xf>
    <xf numFmtId="0" fontId="0" fillId="2" borderId="79" xfId="0" applyFill="1" applyBorder="1" applyAlignment="1">
      <alignment horizontal="center" vertical="center" wrapText="1"/>
    </xf>
    <xf numFmtId="164" fontId="0" fillId="11"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5" borderId="102" xfId="0" applyFill="1" applyBorder="1" applyAlignment="1">
      <alignment vertical="center" wrapText="1"/>
    </xf>
    <xf numFmtId="0" fontId="0" fillId="5" borderId="131" xfId="0" applyFill="1" applyBorder="1" applyAlignment="1">
      <alignment vertical="center" wrapText="1"/>
    </xf>
    <xf numFmtId="0" fontId="0" fillId="5" borderId="103" xfId="0" applyFill="1" applyBorder="1" applyAlignment="1">
      <alignment vertical="center" wrapText="1"/>
    </xf>
    <xf numFmtId="0" fontId="0" fillId="5" borderId="51" xfId="0" applyFill="1" applyBorder="1" applyAlignment="1">
      <alignment vertical="center" wrapText="1"/>
    </xf>
    <xf numFmtId="0" fontId="0" fillId="5" borderId="9" xfId="0" applyFill="1" applyBorder="1" applyAlignment="1">
      <alignment vertical="center" wrapText="1"/>
    </xf>
    <xf numFmtId="0" fontId="0" fillId="5" borderId="30" xfId="0" applyFill="1" applyBorder="1" applyAlignment="1">
      <alignment vertical="center" wrapText="1"/>
    </xf>
    <xf numFmtId="0" fontId="1" fillId="6" borderId="1" xfId="0" applyFont="1" applyFill="1" applyBorder="1" applyAlignment="1">
      <alignment horizontal="center" vertical="center" wrapText="1"/>
    </xf>
    <xf numFmtId="0" fontId="1" fillId="5" borderId="136" xfId="0" applyFont="1" applyFill="1" applyBorder="1" applyAlignment="1">
      <alignment horizontal="center" vertical="center" wrapText="1"/>
    </xf>
    <xf numFmtId="2" fontId="0" fillId="5" borderId="136" xfId="0" applyNumberFormat="1" applyFill="1" applyBorder="1" applyAlignment="1">
      <alignment vertical="center" wrapText="1"/>
    </xf>
    <xf numFmtId="164" fontId="0" fillId="11" borderId="138" xfId="0" applyNumberFormat="1" applyFill="1" applyBorder="1" applyAlignment="1">
      <alignment horizontal="center" vertical="center" wrapText="1"/>
    </xf>
    <xf numFmtId="164" fontId="0" fillId="11" borderId="139" xfId="0" applyNumberFormat="1" applyFill="1" applyBorder="1" applyAlignment="1">
      <alignment horizontal="center" vertical="center" wrapText="1"/>
    </xf>
    <xf numFmtId="164" fontId="0" fillId="11" borderId="133" xfId="0" applyNumberFormat="1" applyFill="1" applyBorder="1" applyAlignment="1">
      <alignment horizontal="center" vertical="center" wrapText="1"/>
    </xf>
    <xf numFmtId="164" fontId="0" fillId="11" borderId="3" xfId="0" applyNumberFormat="1" applyFill="1" applyBorder="1" applyAlignment="1">
      <alignment horizontal="center" vertical="center" wrapText="1"/>
    </xf>
    <xf numFmtId="0" fontId="1" fillId="7" borderId="33" xfId="0" applyFont="1" applyFill="1" applyBorder="1" applyAlignment="1">
      <alignment horizontal="center" vertical="center" wrapText="1"/>
    </xf>
    <xf numFmtId="0" fontId="0" fillId="5" borderId="136" xfId="0" applyFill="1" applyBorder="1" applyAlignment="1">
      <alignment vertical="center" wrapText="1"/>
    </xf>
    <xf numFmtId="0" fontId="0" fillId="11" borderId="141" xfId="0" applyFill="1" applyBorder="1" applyAlignment="1">
      <alignment horizontal="center" vertical="center" wrapText="1"/>
    </xf>
    <xf numFmtId="0" fontId="0" fillId="11" borderId="142" xfId="0" applyFill="1" applyBorder="1" applyAlignment="1">
      <alignment horizontal="center" vertical="center" wrapText="1"/>
    </xf>
    <xf numFmtId="0" fontId="0" fillId="11" borderId="143" xfId="0" applyFill="1" applyBorder="1" applyAlignment="1">
      <alignment horizontal="center" vertical="center" wrapText="1"/>
    </xf>
    <xf numFmtId="0" fontId="0" fillId="11" borderId="144" xfId="0" applyFill="1" applyBorder="1" applyAlignment="1">
      <alignment horizontal="center" vertical="center" wrapText="1"/>
    </xf>
    <xf numFmtId="0" fontId="0" fillId="11" borderId="145" xfId="0" applyFill="1" applyBorder="1" applyAlignment="1">
      <alignment horizontal="center" vertical="center" wrapText="1"/>
    </xf>
    <xf numFmtId="0" fontId="1" fillId="6" borderId="79" xfId="0" applyFont="1" applyFill="1" applyBorder="1" applyAlignment="1">
      <alignment horizontal="center" vertical="center" wrapText="1"/>
    </xf>
    <xf numFmtId="0" fontId="1" fillId="5" borderId="24" xfId="0" applyFont="1" applyFill="1" applyBorder="1" applyAlignment="1">
      <alignment horizontal="center" vertical="center" wrapText="1"/>
    </xf>
    <xf numFmtId="3" fontId="1" fillId="6" borderId="1" xfId="0" applyNumberFormat="1" applyFont="1" applyFill="1" applyBorder="1" applyAlignment="1">
      <alignment horizontal="center" vertical="center" wrapText="1"/>
    </xf>
    <xf numFmtId="0" fontId="0" fillId="0" borderId="0" xfId="0" applyAlignment="1">
      <alignment wrapText="1"/>
    </xf>
    <xf numFmtId="0" fontId="0" fillId="15" borderId="136" xfId="0" applyFill="1" applyBorder="1" applyAlignment="1">
      <alignment vertical="center" wrapText="1"/>
    </xf>
    <xf numFmtId="0" fontId="0" fillId="14" borderId="87" xfId="0" applyFill="1" applyBorder="1" applyAlignment="1">
      <alignment horizontal="center" vertical="center" wrapText="1"/>
    </xf>
    <xf numFmtId="0" fontId="0" fillId="16" borderId="85" xfId="0" applyFill="1" applyBorder="1" applyAlignment="1">
      <alignment horizontal="center" vertical="center" wrapText="1"/>
    </xf>
    <xf numFmtId="0" fontId="0" fillId="2" borderId="86" xfId="0" applyFill="1" applyBorder="1" applyAlignment="1">
      <alignment horizontal="center" vertical="center" wrapText="1"/>
    </xf>
    <xf numFmtId="3" fontId="1" fillId="8" borderId="1" xfId="0" applyNumberFormat="1" applyFont="1" applyFill="1" applyBorder="1" applyAlignment="1">
      <alignment horizontal="center" vertical="center" wrapText="1"/>
    </xf>
    <xf numFmtId="4" fontId="1" fillId="0" borderId="140" xfId="0" applyNumberFormat="1" applyFont="1" applyBorder="1" applyAlignment="1">
      <alignment vertical="center" wrapText="1"/>
    </xf>
    <xf numFmtId="4" fontId="1" fillId="0" borderId="136" xfId="0" applyNumberFormat="1" applyFont="1" applyBorder="1" applyAlignment="1">
      <alignment vertical="center" wrapText="1"/>
    </xf>
    <xf numFmtId="3" fontId="1" fillId="14" borderId="1" xfId="0" applyNumberFormat="1" applyFont="1" applyFill="1" applyBorder="1" applyAlignment="1">
      <alignment horizontal="center" vertical="center" wrapText="1"/>
    </xf>
    <xf numFmtId="0" fontId="0" fillId="5" borderId="136" xfId="0" applyFill="1" applyBorder="1" applyAlignment="1">
      <alignment horizontal="left" vertical="center" wrapText="1"/>
    </xf>
    <xf numFmtId="0" fontId="2" fillId="13" borderId="11" xfId="0" applyFont="1" applyFill="1" applyBorder="1" applyAlignment="1">
      <alignment horizontal="center" vertical="center"/>
    </xf>
    <xf numFmtId="0" fontId="2" fillId="13" borderId="21" xfId="0" applyFont="1" applyFill="1"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11" xfId="0" applyFont="1" applyFill="1" applyBorder="1" applyAlignment="1">
      <alignment horizontal="center" vertical="center" wrapText="1"/>
    </xf>
    <xf numFmtId="0" fontId="1" fillId="8" borderId="21"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0" fillId="5" borderId="14" xfId="0" applyFill="1" applyBorder="1" applyAlignment="1">
      <alignment horizontal="center" vertical="center" wrapText="1"/>
    </xf>
    <xf numFmtId="0" fontId="0" fillId="5" borderId="8"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54" xfId="0" applyFill="1" applyBorder="1" applyAlignment="1">
      <alignment horizontal="center" vertical="center" wrapText="1"/>
    </xf>
    <xf numFmtId="0" fontId="0" fillId="5" borderId="69" xfId="0" applyFill="1" applyBorder="1" applyAlignment="1">
      <alignment horizontal="center" vertical="center" wrapText="1"/>
    </xf>
    <xf numFmtId="0" fontId="0" fillId="5" borderId="52" xfId="0" applyFill="1" applyBorder="1" applyAlignment="1">
      <alignment horizontal="center" vertical="center" wrapText="1"/>
    </xf>
    <xf numFmtId="0" fontId="0" fillId="5" borderId="77" xfId="0" applyFill="1" applyBorder="1" applyAlignment="1">
      <alignment horizontal="center" vertical="center" wrapText="1"/>
    </xf>
    <xf numFmtId="0" fontId="0" fillId="5" borderId="70" xfId="0" applyFill="1" applyBorder="1" applyAlignment="1">
      <alignment horizontal="center" vertical="center" wrapText="1"/>
    </xf>
    <xf numFmtId="0" fontId="0" fillId="5" borderId="49" xfId="0" applyFill="1" applyBorder="1" applyAlignment="1">
      <alignment horizontal="center" vertical="center" wrapText="1"/>
    </xf>
    <xf numFmtId="0" fontId="0" fillId="9" borderId="9" xfId="0" applyFill="1" applyBorder="1" applyAlignment="1">
      <alignment horizontal="center" vertical="center" wrapText="1"/>
    </xf>
    <xf numFmtId="0" fontId="0" fillId="9" borderId="31" xfId="0" applyFill="1" applyBorder="1" applyAlignment="1">
      <alignment horizontal="center" vertical="center" wrapText="1"/>
    </xf>
    <xf numFmtId="0" fontId="0" fillId="9" borderId="62" xfId="0" applyFill="1" applyBorder="1" applyAlignment="1">
      <alignment horizontal="center" vertical="center" wrapText="1"/>
    </xf>
    <xf numFmtId="0" fontId="0" fillId="9" borderId="61" xfId="0" applyFill="1" applyBorder="1" applyAlignment="1">
      <alignment horizontal="center" vertical="center" wrapText="1"/>
    </xf>
    <xf numFmtId="0" fontId="0" fillId="5" borderId="3" xfId="0" applyFill="1" applyBorder="1" applyAlignment="1">
      <alignment horizontal="center" vertical="center" wrapText="1"/>
    </xf>
    <xf numFmtId="0" fontId="1" fillId="8" borderId="22"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56" xfId="0" applyFont="1" applyFill="1" applyBorder="1" applyAlignment="1">
      <alignment horizontal="center" vertical="center" wrapText="1"/>
    </xf>
    <xf numFmtId="0" fontId="1" fillId="8" borderId="57" xfId="0" applyFont="1" applyFill="1" applyBorder="1" applyAlignment="1">
      <alignment horizontal="center" vertical="center" wrapText="1"/>
    </xf>
    <xf numFmtId="0" fontId="1" fillId="8" borderId="58" xfId="0" applyFont="1" applyFill="1" applyBorder="1" applyAlignment="1">
      <alignment horizontal="center" vertical="center" wrapText="1"/>
    </xf>
    <xf numFmtId="0" fontId="1" fillId="8" borderId="80" xfId="0" applyFont="1" applyFill="1" applyBorder="1" applyAlignment="1">
      <alignment horizontal="center" vertical="center" wrapText="1"/>
    </xf>
    <xf numFmtId="0" fontId="1" fillId="8" borderId="59" xfId="0" applyFont="1" applyFill="1" applyBorder="1" applyAlignment="1">
      <alignment horizontal="center" vertical="center" wrapText="1"/>
    </xf>
    <xf numFmtId="0" fontId="1" fillId="10" borderId="93" xfId="0" applyFont="1" applyFill="1" applyBorder="1" applyAlignment="1">
      <alignment horizontal="center" vertical="center" wrapText="1"/>
    </xf>
    <xf numFmtId="0" fontId="1" fillId="10" borderId="29" xfId="0" applyFont="1" applyFill="1" applyBorder="1" applyAlignment="1">
      <alignment horizontal="center" vertical="center" wrapText="1"/>
    </xf>
    <xf numFmtId="0" fontId="1" fillId="10" borderId="94" xfId="0" applyFont="1" applyFill="1" applyBorder="1" applyAlignment="1">
      <alignment horizontal="center" vertical="center" wrapText="1"/>
    </xf>
    <xf numFmtId="9" fontId="1" fillId="10" borderId="137" xfId="0" applyNumberFormat="1" applyFont="1" applyFill="1" applyBorder="1" applyAlignment="1">
      <alignment horizontal="center" vertical="center" wrapText="1"/>
    </xf>
    <xf numFmtId="9" fontId="1" fillId="10" borderId="0" xfId="0" applyNumberFormat="1" applyFont="1" applyFill="1" applyAlignment="1">
      <alignment horizontal="center" vertical="center" wrapText="1"/>
    </xf>
    <xf numFmtId="9" fontId="1" fillId="10" borderId="2" xfId="0" applyNumberFormat="1" applyFont="1" applyFill="1" applyBorder="1" applyAlignment="1">
      <alignment horizontal="center" vertical="center" wrapText="1"/>
    </xf>
    <xf numFmtId="0" fontId="1" fillId="8" borderId="88" xfId="0" applyFont="1" applyFill="1" applyBorder="1" applyAlignment="1">
      <alignment horizontal="center" vertical="center" wrapText="1"/>
    </xf>
    <xf numFmtId="0" fontId="1" fillId="8" borderId="89" xfId="0" applyFont="1" applyFill="1" applyBorder="1" applyAlignment="1">
      <alignment horizontal="center" vertical="center" wrapText="1"/>
    </xf>
    <xf numFmtId="0" fontId="1" fillId="9" borderId="55" xfId="0" applyFont="1" applyFill="1" applyBorder="1" applyAlignment="1">
      <alignment horizontal="center" vertical="center" wrapText="1"/>
    </xf>
    <xf numFmtId="0" fontId="1" fillId="9" borderId="99" xfId="0" applyFont="1" applyFill="1" applyBorder="1" applyAlignment="1">
      <alignment horizontal="center" vertical="center" wrapText="1"/>
    </xf>
    <xf numFmtId="0" fontId="1" fillId="8" borderId="88" xfId="0" applyFont="1" applyFill="1" applyBorder="1" applyAlignment="1">
      <alignment horizontal="center" vertical="center"/>
    </xf>
    <xf numFmtId="0" fontId="1" fillId="8" borderId="11" xfId="0" applyFont="1" applyFill="1" applyBorder="1" applyAlignment="1">
      <alignment horizontal="center" vertical="center"/>
    </xf>
    <xf numFmtId="0" fontId="1" fillId="9" borderId="11"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0" fillId="5" borderId="60" xfId="0" applyFill="1" applyBorder="1" applyAlignment="1">
      <alignment horizontal="center" vertical="center" wrapText="1"/>
    </xf>
    <xf numFmtId="0" fontId="0" fillId="5" borderId="62" xfId="0" applyFill="1" applyBorder="1" applyAlignment="1">
      <alignment horizontal="center" vertical="center" wrapText="1"/>
    </xf>
    <xf numFmtId="0" fontId="0" fillId="5" borderId="61" xfId="0" applyFill="1" applyBorder="1" applyAlignment="1">
      <alignment horizontal="center" vertical="center" wrapText="1"/>
    </xf>
    <xf numFmtId="0" fontId="0" fillId="5" borderId="71" xfId="0" applyFill="1" applyBorder="1" applyAlignment="1">
      <alignment horizontal="center" vertical="center" wrapText="1"/>
    </xf>
    <xf numFmtId="0" fontId="0" fillId="5" borderId="76"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0" xfId="0" applyFill="1" applyBorder="1" applyAlignment="1">
      <alignment horizontal="center" vertical="center" wrapText="1"/>
    </xf>
    <xf numFmtId="0" fontId="0" fillId="5" borderId="32" xfId="0" applyFill="1" applyBorder="1" applyAlignment="1">
      <alignment horizontal="center" vertical="center" wrapText="1"/>
    </xf>
    <xf numFmtId="0" fontId="0" fillId="5" borderId="146" xfId="0" applyFill="1" applyBorder="1" applyAlignment="1">
      <alignment horizontal="left" vertical="center" wrapText="1"/>
    </xf>
    <xf numFmtId="0" fontId="0" fillId="5" borderId="147" xfId="0" applyFill="1" applyBorder="1" applyAlignment="1">
      <alignment horizontal="left" vertical="center" wrapText="1"/>
    </xf>
    <xf numFmtId="0" fontId="0" fillId="5" borderId="148" xfId="0" applyFill="1" applyBorder="1" applyAlignment="1">
      <alignment horizontal="left" vertical="center" wrapText="1"/>
    </xf>
    <xf numFmtId="0" fontId="0" fillId="5" borderId="4" xfId="0" applyFill="1" applyBorder="1" applyAlignment="1">
      <alignment horizontal="center" vertical="center" wrapText="1"/>
    </xf>
    <xf numFmtId="0" fontId="0" fillId="5" borderId="135" xfId="0" applyFill="1" applyBorder="1" applyAlignment="1">
      <alignment horizontal="center" vertical="center" wrapText="1"/>
    </xf>
    <xf numFmtId="0" fontId="0" fillId="5" borderId="133" xfId="0" applyFill="1" applyBorder="1" applyAlignment="1">
      <alignment horizontal="center" vertical="center" wrapText="1"/>
    </xf>
    <xf numFmtId="0" fontId="0" fillId="5" borderId="132" xfId="0" applyFill="1" applyBorder="1" applyAlignment="1">
      <alignment horizontal="center" vertical="center" wrapText="1"/>
    </xf>
    <xf numFmtId="0" fontId="0" fillId="5" borderId="134" xfId="0" applyFill="1" applyBorder="1" applyAlignment="1">
      <alignment horizontal="center" vertical="center" wrapText="1"/>
    </xf>
    <xf numFmtId="0" fontId="1" fillId="8" borderId="73" xfId="0" applyFont="1" applyFill="1" applyBorder="1" applyAlignment="1">
      <alignment horizontal="center" vertical="center" wrapText="1"/>
    </xf>
    <xf numFmtId="0" fontId="1" fillId="5" borderId="70" xfId="0" applyFont="1" applyFill="1" applyBorder="1" applyAlignment="1">
      <alignment horizontal="center" vertical="center" wrapText="1"/>
    </xf>
    <xf numFmtId="0" fontId="1" fillId="5" borderId="49" xfId="0" applyFont="1" applyFill="1" applyBorder="1" applyAlignment="1">
      <alignment horizontal="center" vertical="center" wrapText="1"/>
    </xf>
    <xf numFmtId="2" fontId="0" fillId="5" borderId="78" xfId="0" applyNumberFormat="1" applyFill="1" applyBorder="1" applyAlignment="1">
      <alignment horizontal="center" vertical="center" wrapText="1"/>
    </xf>
    <xf numFmtId="2" fontId="0" fillId="5" borderId="63" xfId="0" applyNumberFormat="1" applyFill="1" applyBorder="1" applyAlignment="1">
      <alignment horizontal="center" vertical="center" wrapText="1"/>
    </xf>
    <xf numFmtId="2" fontId="0" fillId="5" borderId="69" xfId="0" applyNumberFormat="1" applyFill="1" applyBorder="1" applyAlignment="1">
      <alignment horizontal="center" vertical="center" wrapText="1"/>
    </xf>
    <xf numFmtId="2" fontId="0" fillId="5" borderId="52" xfId="0" applyNumberFormat="1" applyFill="1" applyBorder="1" applyAlignment="1">
      <alignment horizontal="center" vertical="center" wrapText="1"/>
    </xf>
    <xf numFmtId="9" fontId="1" fillId="10" borderId="47" xfId="0" applyNumberFormat="1" applyFont="1" applyFill="1" applyBorder="1" applyAlignment="1">
      <alignment horizontal="center" vertical="center" wrapText="1"/>
    </xf>
    <xf numFmtId="9" fontId="1" fillId="10" borderId="70" xfId="0" applyNumberFormat="1" applyFont="1" applyFill="1" applyBorder="1" applyAlignment="1">
      <alignment horizontal="center" vertical="center" wrapText="1"/>
    </xf>
    <xf numFmtId="9" fontId="1" fillId="10" borderId="49" xfId="0" applyNumberFormat="1" applyFont="1" applyFill="1" applyBorder="1" applyAlignment="1">
      <alignment horizontal="center" vertical="center" wrapText="1"/>
    </xf>
    <xf numFmtId="4" fontId="1" fillId="0" borderId="70" xfId="0" applyNumberFormat="1" applyFont="1" applyBorder="1" applyAlignment="1">
      <alignment horizontal="center" vertical="center" wrapText="1"/>
    </xf>
    <xf numFmtId="4" fontId="1" fillId="0" borderId="49" xfId="0" applyNumberFormat="1" applyFont="1" applyBorder="1" applyAlignment="1">
      <alignment horizontal="center" vertical="center" wrapText="1"/>
    </xf>
    <xf numFmtId="0" fontId="1" fillId="5" borderId="25"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5" borderId="104" xfId="0" applyFont="1" applyFill="1" applyBorder="1" applyAlignment="1">
      <alignment horizontal="center" vertical="center" wrapText="1"/>
    </xf>
    <xf numFmtId="0" fontId="0" fillId="5" borderId="123" xfId="0" applyFill="1" applyBorder="1" applyAlignment="1">
      <alignment horizontal="center" vertical="center" wrapText="1"/>
    </xf>
    <xf numFmtId="0" fontId="0" fillId="5" borderId="124" xfId="0" applyFill="1" applyBorder="1" applyAlignment="1">
      <alignment horizontal="center" vertical="center" wrapText="1"/>
    </xf>
    <xf numFmtId="0" fontId="0" fillId="5" borderId="126" xfId="0" applyFill="1" applyBorder="1" applyAlignment="1">
      <alignment horizontal="center" vertical="center" wrapText="1"/>
    </xf>
    <xf numFmtId="0" fontId="0" fillId="10" borderId="47" xfId="0" applyFill="1" applyBorder="1" applyAlignment="1">
      <alignment horizontal="center" vertical="center" wrapText="1"/>
    </xf>
    <xf numFmtId="0" fontId="0" fillId="10" borderId="70" xfId="0" applyFill="1" applyBorder="1" applyAlignment="1">
      <alignment horizontal="center" vertical="center" wrapText="1"/>
    </xf>
    <xf numFmtId="0" fontId="0" fillId="10" borderId="49" xfId="0" applyFill="1" applyBorder="1" applyAlignment="1">
      <alignment horizontal="center" vertical="center" wrapText="1"/>
    </xf>
    <xf numFmtId="0" fontId="1" fillId="5" borderId="100"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5" borderId="115" xfId="0" applyFill="1" applyBorder="1" applyAlignment="1">
      <alignment horizontal="center" vertical="center" wrapText="1"/>
    </xf>
    <xf numFmtId="0" fontId="0" fillId="5" borderId="116" xfId="0" applyFill="1" applyBorder="1" applyAlignment="1">
      <alignment horizontal="center" vertical="center" wrapText="1"/>
    </xf>
    <xf numFmtId="0" fontId="0" fillId="5" borderId="47" xfId="0" applyFill="1" applyBorder="1" applyAlignment="1">
      <alignment horizontal="center" vertical="center" wrapText="1"/>
    </xf>
    <xf numFmtId="0" fontId="0" fillId="5" borderId="118" xfId="0"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5" borderId="30" xfId="0" applyFill="1" applyBorder="1" applyAlignment="1">
      <alignment horizontal="center" vertical="center" wrapText="1"/>
    </xf>
    <xf numFmtId="0" fontId="1" fillId="8" borderId="149" xfId="0" applyFont="1" applyFill="1" applyBorder="1" applyAlignment="1">
      <alignment horizontal="center" vertical="center" wrapText="1"/>
    </xf>
    <xf numFmtId="0" fontId="1" fillId="8" borderId="82" xfId="0" applyFont="1" applyFill="1" applyBorder="1" applyAlignment="1">
      <alignment horizontal="center" vertical="center" wrapText="1"/>
    </xf>
    <xf numFmtId="0" fontId="0" fillId="5" borderId="0" xfId="0" applyFill="1" applyAlignment="1">
      <alignment horizontal="center" vertical="center" wrapText="1"/>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0" fillId="5" borderId="68" xfId="0" applyFill="1" applyBorder="1" applyAlignment="1">
      <alignment horizontal="center" vertical="center" wrapText="1"/>
    </xf>
    <xf numFmtId="0" fontId="0" fillId="5" borderId="72" xfId="0" applyFill="1" applyBorder="1" applyAlignment="1">
      <alignment horizontal="center" vertical="center" wrapText="1"/>
    </xf>
    <xf numFmtId="0" fontId="0" fillId="5" borderId="79" xfId="0" applyFill="1" applyBorder="1" applyAlignment="1">
      <alignment horizontal="center" vertical="center" wrapText="1"/>
    </xf>
    <xf numFmtId="0" fontId="0" fillId="5" borderId="1" xfId="0" applyFill="1" applyBorder="1" applyAlignment="1">
      <alignment horizontal="center" vertical="center" wrapText="1"/>
    </xf>
    <xf numFmtId="0" fontId="0" fillId="10" borderId="77" xfId="0" applyFill="1" applyBorder="1" applyAlignment="1">
      <alignment horizontal="center" vertical="center" wrapText="1"/>
    </xf>
    <xf numFmtId="0" fontId="1" fillId="10" borderId="46" xfId="0" applyFont="1" applyFill="1" applyBorder="1" applyAlignment="1">
      <alignment horizontal="center" vertical="center" wrapText="1"/>
    </xf>
    <xf numFmtId="0" fontId="1" fillId="10" borderId="81" xfId="0" applyFont="1" applyFill="1" applyBorder="1" applyAlignment="1">
      <alignment horizontal="center" vertical="center" wrapText="1"/>
    </xf>
    <xf numFmtId="0" fontId="1" fillId="10" borderId="83" xfId="0" applyFont="1" applyFill="1" applyBorder="1" applyAlignment="1">
      <alignment horizontal="center" vertical="center" wrapText="1"/>
    </xf>
  </cellXfs>
  <cellStyles count="1">
    <cellStyle name="Normal" xfId="0" builtinId="0"/>
  </cellStyles>
  <dxfs count="48">
    <dxf>
      <fill>
        <patternFill>
          <bgColor rgb="FFFFFF00"/>
        </patternFill>
      </fill>
    </dxf>
    <dxf>
      <fill>
        <patternFill>
          <bgColor rgb="FFFFC000"/>
        </patternFill>
      </fill>
    </dxf>
    <dxf>
      <fill>
        <patternFill>
          <bgColor rgb="FFFF0000"/>
        </patternFill>
      </fill>
    </dxf>
    <dxf>
      <fill>
        <patternFill patternType="solid">
          <bgColor rgb="FF00B050"/>
        </patternFill>
      </fill>
    </dxf>
    <dxf>
      <fill>
        <patternFill>
          <bgColor rgb="FFFF9900"/>
        </patternFill>
      </fill>
    </dxf>
    <dxf>
      <fill>
        <patternFill>
          <bgColor rgb="FFFFFF00"/>
        </patternFill>
      </fill>
    </dxf>
    <dxf>
      <fill>
        <patternFill>
          <bgColor rgb="FF009900"/>
        </patternFill>
      </fill>
    </dxf>
    <dxf>
      <fill>
        <patternFill>
          <bgColor rgb="FFFF0000"/>
        </patternFill>
      </fill>
    </dxf>
    <dxf>
      <fill>
        <patternFill>
          <bgColor rgb="FF008000"/>
        </patternFill>
      </fill>
    </dxf>
    <dxf>
      <fill>
        <patternFill>
          <bgColor rgb="FFFFFF00"/>
        </patternFill>
      </fill>
    </dxf>
    <dxf>
      <fill>
        <patternFill>
          <bgColor rgb="FFFF6600"/>
        </patternFill>
      </fill>
    </dxf>
    <dxf>
      <fill>
        <patternFill>
          <bgColor rgb="FFFF0000"/>
        </patternFill>
      </fill>
    </dxf>
    <dxf>
      <fill>
        <patternFill>
          <bgColor rgb="FFFF6600"/>
        </patternFill>
      </fill>
    </dxf>
    <dxf>
      <fill>
        <patternFill>
          <bgColor rgb="FFFFFF00"/>
        </patternFill>
      </fill>
    </dxf>
    <dxf>
      <fill>
        <patternFill>
          <bgColor rgb="FFFFFF00"/>
        </patternFill>
      </fill>
    </dxf>
    <dxf>
      <fill>
        <patternFill>
          <bgColor rgb="FF008000"/>
        </patternFill>
      </fill>
    </dxf>
    <dxf>
      <fill>
        <patternFill>
          <bgColor rgb="FFFF0000"/>
        </patternFill>
      </fill>
    </dxf>
    <dxf>
      <fill>
        <patternFill>
          <bgColor rgb="FF008000"/>
        </patternFill>
      </fill>
    </dxf>
    <dxf>
      <fill>
        <patternFill>
          <bgColor rgb="FFFFFF00"/>
        </patternFill>
      </fill>
    </dxf>
    <dxf>
      <fill>
        <patternFill>
          <bgColor rgb="FFFFFF00"/>
        </patternFill>
      </fill>
    </dxf>
    <dxf>
      <fill>
        <patternFill>
          <bgColor rgb="FFFF66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6600"/>
        </patternFill>
      </fill>
    </dxf>
    <dxf>
      <fill>
        <patternFill>
          <bgColor rgb="FFFF0000"/>
        </patternFill>
      </fill>
    </dxf>
    <dxf>
      <fill>
        <patternFill>
          <bgColor rgb="FF008000"/>
        </patternFill>
      </fill>
    </dxf>
    <dxf>
      <fill>
        <patternFill>
          <bgColor rgb="FFFF6600"/>
        </patternFill>
      </fill>
    </dxf>
    <dxf>
      <fill>
        <patternFill>
          <bgColor rgb="FFFFFF00"/>
        </patternFill>
      </fill>
    </dxf>
    <dxf>
      <fill>
        <patternFill>
          <bgColor rgb="FFFFFF00"/>
        </patternFill>
      </fill>
    </dxf>
    <dxf>
      <fill>
        <patternFill>
          <bgColor rgb="FF008000"/>
        </patternFill>
      </fill>
    </dxf>
    <dxf>
      <fill>
        <patternFill>
          <bgColor rgb="FF009900"/>
        </patternFill>
      </fill>
    </dxf>
    <dxf>
      <fill>
        <patternFill>
          <bgColor rgb="FFFF0000"/>
        </patternFill>
      </fill>
    </dxf>
    <dxf>
      <font>
        <b val="0"/>
        <i/>
      </font>
      <fill>
        <patternFill>
          <bgColor rgb="FFFF6600"/>
        </patternFill>
      </fill>
    </dxf>
    <dxf>
      <fill>
        <patternFill>
          <bgColor rgb="FFFFFF00"/>
        </patternFill>
      </fill>
    </dxf>
    <dxf>
      <fill>
        <patternFill>
          <bgColor rgb="FFFF9900"/>
        </patternFill>
      </fill>
    </dxf>
    <dxf>
      <font>
        <b/>
        <i val="0"/>
      </font>
      <fill>
        <patternFill>
          <bgColor rgb="FFFF0000"/>
        </patternFill>
      </fill>
    </dxf>
    <dxf>
      <font>
        <color rgb="FFFF0000"/>
      </font>
    </dxf>
    <dxf>
      <fill>
        <patternFill>
          <bgColor rgb="FFFF0000"/>
        </patternFill>
      </fill>
    </dxf>
    <dxf>
      <fill>
        <patternFill>
          <bgColor rgb="FFFFFF00"/>
        </patternFill>
      </fill>
    </dxf>
    <dxf>
      <fill>
        <patternFill>
          <bgColor rgb="FFFFFF00"/>
        </patternFill>
      </fill>
    </dxf>
    <dxf>
      <fill>
        <patternFill>
          <bgColor rgb="FFFF6600"/>
        </patternFill>
      </fill>
    </dxf>
    <dxf>
      <fill>
        <patternFill>
          <bgColor rgb="FF008000"/>
        </patternFill>
      </fill>
    </dxf>
    <dxf>
      <fill>
        <patternFill>
          <bgColor rgb="FF00B050"/>
        </patternFill>
      </fill>
    </dxf>
    <dxf>
      <fill>
        <patternFill>
          <bgColor rgb="FFFFC000"/>
        </patternFill>
      </fill>
    </dxf>
    <dxf>
      <fill>
        <patternFill>
          <bgColor rgb="FFFFFF00"/>
        </patternFill>
      </fill>
    </dxf>
    <dxf>
      <fill>
        <patternFill>
          <bgColor rgb="FFFF0000"/>
        </patternFill>
      </fill>
    </dxf>
  </dxfs>
  <tableStyles count="0" defaultTableStyle="TableStyleMedium2" defaultPivotStyle="PivotStyleLight16"/>
  <colors>
    <mruColors>
      <color rgb="FF008000"/>
      <color rgb="FF005024"/>
      <color rgb="FFFF9900"/>
      <color rgb="FFFFFF00"/>
      <color rgb="FF05D127"/>
      <color rgb="FF00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158749</xdr:colOff>
      <xdr:row>0</xdr:row>
      <xdr:rowOff>31750</xdr:rowOff>
    </xdr:from>
    <xdr:to>
      <xdr:col>1</xdr:col>
      <xdr:colOff>3226151</xdr:colOff>
      <xdr:row>0</xdr:row>
      <xdr:rowOff>1026583</xdr:rowOff>
    </xdr:to>
    <xdr:pic>
      <xdr:nvPicPr>
        <xdr:cNvPr id="13" name="Imagen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49" y="31750"/>
          <a:ext cx="3067402" cy="99483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158749</xdr:colOff>
      <xdr:row>0</xdr:row>
      <xdr:rowOff>31750</xdr:rowOff>
    </xdr:from>
    <xdr:to>
      <xdr:col>1</xdr:col>
      <xdr:colOff>3226151</xdr:colOff>
      <xdr:row>0</xdr:row>
      <xdr:rowOff>1012031</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49" y="31750"/>
          <a:ext cx="3067402" cy="980281"/>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8000"/>
    <pageSetUpPr fitToPage="1"/>
  </sheetPr>
  <dimension ref="A1:N51"/>
  <sheetViews>
    <sheetView topLeftCell="A7" zoomScale="70" zoomScaleNormal="70" workbookViewId="0">
      <selection activeCell="N43" sqref="N43:N50"/>
    </sheetView>
  </sheetViews>
  <sheetFormatPr baseColWidth="10" defaultRowHeight="15" x14ac:dyDescent="0.25"/>
  <cols>
    <col min="2" max="2" width="50.7109375" customWidth="1"/>
    <col min="3" max="3" width="12.28515625" customWidth="1"/>
    <col min="4" max="4" width="50.7109375" customWidth="1"/>
    <col min="5" max="5" width="15.7109375" customWidth="1"/>
    <col min="6" max="6" width="13.85546875" customWidth="1"/>
    <col min="7" max="10" width="13.7109375" customWidth="1"/>
    <col min="11" max="11" width="7.7109375" customWidth="1"/>
    <col min="12" max="12" width="3.28515625" customWidth="1"/>
    <col min="13" max="13" width="7.7109375" customWidth="1"/>
    <col min="14" max="14" width="89.140625" customWidth="1"/>
  </cols>
  <sheetData>
    <row r="1" spans="1:14" ht="81.75" customHeight="1" thickTop="1" thickBot="1" x14ac:dyDescent="0.3">
      <c r="A1" s="138"/>
      <c r="B1" s="139"/>
      <c r="C1" s="139"/>
      <c r="D1" s="136" t="s">
        <v>35</v>
      </c>
      <c r="E1" s="136"/>
      <c r="F1" s="136"/>
      <c r="G1" s="136"/>
      <c r="H1" s="136"/>
      <c r="I1" s="136"/>
      <c r="J1" s="136"/>
      <c r="K1" s="136"/>
      <c r="L1" s="136"/>
      <c r="M1" s="136"/>
      <c r="N1" s="137"/>
    </row>
    <row r="2" spans="1:14" ht="28.5" customHeight="1" thickTop="1" thickBot="1" x14ac:dyDescent="0.3">
      <c r="A2" s="140" t="s">
        <v>4</v>
      </c>
      <c r="B2" s="141"/>
      <c r="C2" s="177" t="s">
        <v>45</v>
      </c>
      <c r="D2" s="178"/>
      <c r="E2" s="179" t="s">
        <v>34</v>
      </c>
      <c r="F2" s="180"/>
      <c r="G2" s="177" t="s">
        <v>53</v>
      </c>
      <c r="H2" s="181"/>
      <c r="I2" s="178"/>
      <c r="J2" s="175" t="s">
        <v>21</v>
      </c>
      <c r="K2" s="143"/>
      <c r="L2" s="143"/>
      <c r="M2" s="176"/>
      <c r="N2" s="46">
        <v>2023</v>
      </c>
    </row>
    <row r="3" spans="1:14" ht="16.5" thickTop="1" thickBot="1" x14ac:dyDescent="0.3">
      <c r="A3" s="142" t="s">
        <v>14</v>
      </c>
      <c r="B3" s="143"/>
      <c r="C3" s="143"/>
      <c r="D3" s="143"/>
      <c r="E3" s="143"/>
      <c r="F3" s="143"/>
      <c r="G3" s="143"/>
      <c r="H3" s="143"/>
      <c r="I3" s="143"/>
      <c r="J3" s="143"/>
      <c r="K3" s="143"/>
      <c r="L3" s="143"/>
      <c r="M3" s="143"/>
      <c r="N3" s="144"/>
    </row>
    <row r="4" spans="1:14" ht="16.5" thickTop="1" thickBot="1" x14ac:dyDescent="0.3">
      <c r="A4" s="162" t="s">
        <v>11</v>
      </c>
      <c r="B4" s="163"/>
      <c r="C4" s="163"/>
      <c r="D4" s="164"/>
      <c r="E4" s="165" t="s">
        <v>9</v>
      </c>
      <c r="F4" s="166"/>
      <c r="G4" s="166"/>
      <c r="H4" s="166"/>
      <c r="I4" s="166"/>
      <c r="J4" s="166"/>
      <c r="K4" s="167"/>
      <c r="L4" s="167"/>
      <c r="M4" s="167"/>
      <c r="N4" s="168"/>
    </row>
    <row r="5" spans="1:14" ht="73.5" customHeight="1" thickTop="1" thickBot="1" x14ac:dyDescent="0.3">
      <c r="A5" s="35" t="s">
        <v>19</v>
      </c>
      <c r="B5" s="34" t="s">
        <v>20</v>
      </c>
      <c r="C5" s="34" t="s">
        <v>0</v>
      </c>
      <c r="D5" s="38" t="s">
        <v>5</v>
      </c>
      <c r="E5" s="40" t="s">
        <v>10</v>
      </c>
      <c r="F5" s="56" t="s">
        <v>6</v>
      </c>
      <c r="G5" s="57" t="s">
        <v>28</v>
      </c>
      <c r="H5" s="27" t="s">
        <v>29</v>
      </c>
      <c r="I5" s="39" t="s">
        <v>30</v>
      </c>
      <c r="J5" s="58" t="s">
        <v>31</v>
      </c>
      <c r="K5" s="169" t="s">
        <v>1</v>
      </c>
      <c r="L5" s="170"/>
      <c r="M5" s="171"/>
      <c r="N5" s="116" t="s">
        <v>32</v>
      </c>
    </row>
    <row r="6" spans="1:14" ht="115.5" customHeight="1" thickTop="1" thickBot="1" x14ac:dyDescent="0.3">
      <c r="A6" s="145">
        <v>1</v>
      </c>
      <c r="B6" s="182" t="s">
        <v>46</v>
      </c>
      <c r="C6" s="148" t="s">
        <v>7</v>
      </c>
      <c r="D6" s="185" t="s">
        <v>59</v>
      </c>
      <c r="E6" s="188" t="s">
        <v>23</v>
      </c>
      <c r="F6" s="110" t="s">
        <v>24</v>
      </c>
      <c r="G6" s="111"/>
      <c r="H6" s="111"/>
      <c r="I6" s="172">
        <v>1</v>
      </c>
      <c r="J6" s="132">
        <f>SUM(J15)</f>
        <v>100</v>
      </c>
      <c r="K6" s="112">
        <v>0</v>
      </c>
      <c r="L6" s="98"/>
      <c r="M6" s="114">
        <v>60</v>
      </c>
      <c r="N6" s="117"/>
    </row>
    <row r="7" spans="1:14" ht="126" customHeight="1" thickTop="1" thickBot="1" x14ac:dyDescent="0.3">
      <c r="A7" s="146"/>
      <c r="B7" s="183"/>
      <c r="C7" s="149"/>
      <c r="D7" s="186"/>
      <c r="E7" s="189"/>
      <c r="F7" s="110" t="s">
        <v>25</v>
      </c>
      <c r="G7" s="111"/>
      <c r="H7" s="111"/>
      <c r="I7" s="173"/>
      <c r="J7" s="132">
        <f>SUM(J16)</f>
        <v>0</v>
      </c>
      <c r="K7" s="113">
        <v>60.000100000000003</v>
      </c>
      <c r="L7" s="100"/>
      <c r="M7" s="115">
        <v>70</v>
      </c>
      <c r="N7" s="117"/>
    </row>
    <row r="8" spans="1:14" ht="89.25" customHeight="1" thickTop="1" thickBot="1" x14ac:dyDescent="0.3">
      <c r="A8" s="146"/>
      <c r="B8" s="183"/>
      <c r="C8" s="149"/>
      <c r="D8" s="186"/>
      <c r="E8" s="189"/>
      <c r="F8" s="110" t="s">
        <v>26</v>
      </c>
      <c r="G8" s="111"/>
      <c r="H8" s="111"/>
      <c r="I8" s="173"/>
      <c r="J8" s="133"/>
      <c r="K8" s="113">
        <v>70.000100000000003</v>
      </c>
      <c r="L8" s="101"/>
      <c r="M8" s="115">
        <v>80</v>
      </c>
      <c r="N8" s="117"/>
    </row>
    <row r="9" spans="1:14" ht="87" customHeight="1" thickTop="1" thickBot="1" x14ac:dyDescent="0.3">
      <c r="A9" s="147"/>
      <c r="B9" s="184"/>
      <c r="C9" s="150"/>
      <c r="D9" s="187"/>
      <c r="E9" s="190"/>
      <c r="F9" s="110" t="s">
        <v>33</v>
      </c>
      <c r="G9" s="111"/>
      <c r="H9" s="111"/>
      <c r="I9" s="174"/>
      <c r="J9" s="133">
        <f>SUM(J18)</f>
        <v>0</v>
      </c>
      <c r="K9" s="113">
        <v>80.000100000000003</v>
      </c>
      <c r="L9" s="102"/>
      <c r="M9" s="115">
        <v>100</v>
      </c>
      <c r="N9" s="127"/>
    </row>
    <row r="10" spans="1:14" ht="29.45" customHeight="1" thickTop="1" thickBot="1" x14ac:dyDescent="0.3">
      <c r="A10" s="213">
        <v>2</v>
      </c>
      <c r="B10" s="214" t="s">
        <v>55</v>
      </c>
      <c r="C10" s="157" t="s">
        <v>7</v>
      </c>
      <c r="D10" s="158" t="s">
        <v>54</v>
      </c>
      <c r="E10" s="161" t="s">
        <v>2</v>
      </c>
      <c r="F10" s="202" t="s">
        <v>12</v>
      </c>
      <c r="G10" s="204"/>
      <c r="H10" s="206"/>
      <c r="I10" s="208">
        <v>1</v>
      </c>
      <c r="J10" s="211">
        <v>0</v>
      </c>
      <c r="K10" s="97">
        <v>0</v>
      </c>
      <c r="L10" s="98"/>
      <c r="M10" s="97">
        <v>60</v>
      </c>
      <c r="N10" s="193"/>
    </row>
    <row r="11" spans="1:14" ht="40.9" customHeight="1" thickTop="1" thickBot="1" x14ac:dyDescent="0.3">
      <c r="A11" s="146"/>
      <c r="B11" s="215"/>
      <c r="C11" s="157"/>
      <c r="D11" s="159"/>
      <c r="E11" s="161"/>
      <c r="F11" s="202" t="s">
        <v>25</v>
      </c>
      <c r="G11" s="204"/>
      <c r="H11" s="206"/>
      <c r="I11" s="209"/>
      <c r="J11" s="211"/>
      <c r="K11" s="99">
        <v>60.000100000000003</v>
      </c>
      <c r="L11" s="100"/>
      <c r="M11" s="99">
        <v>70</v>
      </c>
      <c r="N11" s="194"/>
    </row>
    <row r="12" spans="1:14" ht="36" customHeight="1" thickTop="1" thickBot="1" x14ac:dyDescent="0.3">
      <c r="A12" s="146"/>
      <c r="B12" s="215"/>
      <c r="C12" s="157"/>
      <c r="D12" s="159"/>
      <c r="E12" s="161"/>
      <c r="F12" s="202" t="s">
        <v>26</v>
      </c>
      <c r="G12" s="204"/>
      <c r="H12" s="206"/>
      <c r="I12" s="209"/>
      <c r="J12" s="211"/>
      <c r="K12" s="99">
        <v>70.000100000000003</v>
      </c>
      <c r="L12" s="101"/>
      <c r="M12" s="99">
        <v>80</v>
      </c>
      <c r="N12" s="194"/>
    </row>
    <row r="13" spans="1:14" ht="51.6" customHeight="1" thickTop="1" thickBot="1" x14ac:dyDescent="0.3">
      <c r="A13" s="147"/>
      <c r="B13" s="216"/>
      <c r="C13" s="157"/>
      <c r="D13" s="160"/>
      <c r="E13" s="161"/>
      <c r="F13" s="203" t="s">
        <v>33</v>
      </c>
      <c r="G13" s="205"/>
      <c r="H13" s="207"/>
      <c r="I13" s="210"/>
      <c r="J13" s="212"/>
      <c r="K13" s="99">
        <v>80.000100000000003</v>
      </c>
      <c r="L13" s="102"/>
      <c r="M13" s="99">
        <v>100</v>
      </c>
      <c r="N13" s="195"/>
    </row>
    <row r="14" spans="1:14" ht="16.5" thickTop="1" thickBot="1" x14ac:dyDescent="0.3">
      <c r="A14" s="142" t="s">
        <v>13</v>
      </c>
      <c r="B14" s="143"/>
      <c r="C14" s="143"/>
      <c r="D14" s="143"/>
      <c r="E14" s="143"/>
      <c r="F14" s="143"/>
      <c r="G14" s="143"/>
      <c r="H14" s="143"/>
      <c r="I14" s="143"/>
      <c r="J14" s="143"/>
      <c r="K14" s="201"/>
      <c r="L14" s="201"/>
      <c r="M14" s="201"/>
      <c r="N14" s="144"/>
    </row>
    <row r="15" spans="1:14" ht="22.5" customHeight="1" thickTop="1" thickBot="1" x14ac:dyDescent="0.3">
      <c r="A15" s="145" t="s">
        <v>15</v>
      </c>
      <c r="B15" s="148" t="s">
        <v>56</v>
      </c>
      <c r="C15" s="148" t="s">
        <v>3</v>
      </c>
      <c r="D15" s="151" t="s">
        <v>22</v>
      </c>
      <c r="E15" s="154" t="s">
        <v>23</v>
      </c>
      <c r="F15" s="67" t="s">
        <v>24</v>
      </c>
      <c r="G15" s="103"/>
      <c r="H15" s="104"/>
      <c r="I15" s="105"/>
      <c r="J15" s="123">
        <v>100</v>
      </c>
      <c r="K15" s="198"/>
      <c r="L15" s="199"/>
      <c r="M15" s="199"/>
      <c r="N15" s="200"/>
    </row>
    <row r="16" spans="1:14" ht="24" customHeight="1" thickTop="1" thickBot="1" x14ac:dyDescent="0.3">
      <c r="A16" s="146"/>
      <c r="B16" s="149"/>
      <c r="C16" s="149"/>
      <c r="D16" s="152"/>
      <c r="E16" s="155"/>
      <c r="F16" s="64" t="s">
        <v>25</v>
      </c>
      <c r="G16" s="106"/>
      <c r="H16" s="107"/>
      <c r="I16" s="108"/>
      <c r="J16" s="125"/>
      <c r="K16" s="161"/>
      <c r="L16" s="196"/>
      <c r="M16" s="196"/>
      <c r="N16" s="197"/>
    </row>
    <row r="17" spans="1:14" ht="27" customHeight="1" thickTop="1" thickBot="1" x14ac:dyDescent="0.3">
      <c r="A17" s="146"/>
      <c r="B17" s="149"/>
      <c r="C17" s="149"/>
      <c r="D17" s="152"/>
      <c r="E17" s="155"/>
      <c r="F17" s="64" t="s">
        <v>26</v>
      </c>
      <c r="G17" s="106"/>
      <c r="H17" s="107"/>
      <c r="I17" s="108"/>
      <c r="J17" s="125"/>
      <c r="K17" s="161"/>
      <c r="L17" s="196"/>
      <c r="M17" s="196"/>
      <c r="N17" s="197"/>
    </row>
    <row r="18" spans="1:14" ht="20.25" customHeight="1" thickTop="1" thickBot="1" x14ac:dyDescent="0.3">
      <c r="A18" s="147"/>
      <c r="B18" s="150"/>
      <c r="C18" s="150"/>
      <c r="D18" s="153"/>
      <c r="E18" s="156"/>
      <c r="F18" s="64" t="s">
        <v>33</v>
      </c>
      <c r="G18" s="106"/>
      <c r="H18" s="107"/>
      <c r="I18" s="108"/>
      <c r="J18" s="125"/>
      <c r="K18" s="161"/>
      <c r="L18" s="196"/>
      <c r="M18" s="196"/>
      <c r="N18" s="197"/>
    </row>
    <row r="19" spans="1:14" ht="31.5" customHeight="1" thickTop="1" thickBot="1" x14ac:dyDescent="0.3">
      <c r="A19" s="124" t="s">
        <v>16</v>
      </c>
      <c r="B19" s="63" t="s">
        <v>57</v>
      </c>
      <c r="C19" s="63" t="s">
        <v>3</v>
      </c>
      <c r="D19" s="65" t="s">
        <v>8</v>
      </c>
      <c r="E19" s="66" t="s">
        <v>2</v>
      </c>
      <c r="F19" s="64" t="s">
        <v>12</v>
      </c>
      <c r="G19" s="106"/>
      <c r="H19" s="107"/>
      <c r="I19" s="108"/>
      <c r="J19" s="109">
        <v>78</v>
      </c>
      <c r="K19" s="161"/>
      <c r="L19" s="196"/>
      <c r="M19" s="196"/>
      <c r="N19" s="197"/>
    </row>
    <row r="20" spans="1:14" ht="32.25" customHeight="1" thickTop="1" thickBot="1" x14ac:dyDescent="0.3">
      <c r="A20" s="124" t="s">
        <v>17</v>
      </c>
      <c r="B20" s="63" t="s">
        <v>58</v>
      </c>
      <c r="C20" s="63" t="s">
        <v>3</v>
      </c>
      <c r="D20" s="65" t="s">
        <v>8</v>
      </c>
      <c r="E20" s="66" t="s">
        <v>2</v>
      </c>
      <c r="F20" s="64" t="s">
        <v>12</v>
      </c>
      <c r="G20" s="106"/>
      <c r="H20" s="107"/>
      <c r="I20" s="108"/>
      <c r="J20" s="109">
        <v>78</v>
      </c>
      <c r="K20" s="161"/>
      <c r="L20" s="196"/>
      <c r="M20" s="196"/>
      <c r="N20" s="197"/>
    </row>
    <row r="21" spans="1:14" ht="15.75" thickTop="1" x14ac:dyDescent="0.25"/>
    <row r="43" spans="14:14" x14ac:dyDescent="0.25">
      <c r="N43" s="126"/>
    </row>
    <row r="47" spans="14:14" x14ac:dyDescent="0.25">
      <c r="N47" s="191"/>
    </row>
    <row r="48" spans="14:14" x14ac:dyDescent="0.25">
      <c r="N48" s="191"/>
    </row>
    <row r="49" spans="14:14" x14ac:dyDescent="0.25">
      <c r="N49" s="191"/>
    </row>
    <row r="50" spans="14:14" ht="15.75" thickBot="1" x14ac:dyDescent="0.3">
      <c r="N50" s="192"/>
    </row>
    <row r="51" spans="14:14" ht="15.75" thickTop="1" x14ac:dyDescent="0.25"/>
  </sheetData>
  <mergeCells count="41">
    <mergeCell ref="N47:N50"/>
    <mergeCell ref="N10:N13"/>
    <mergeCell ref="K20:N20"/>
    <mergeCell ref="K15:N15"/>
    <mergeCell ref="K16:N16"/>
    <mergeCell ref="K17:N17"/>
    <mergeCell ref="K18:N18"/>
    <mergeCell ref="K19:N19"/>
    <mergeCell ref="A14:N14"/>
    <mergeCell ref="F10:F13"/>
    <mergeCell ref="G10:G13"/>
    <mergeCell ref="H10:H13"/>
    <mergeCell ref="I10:I13"/>
    <mergeCell ref="J10:J13"/>
    <mergeCell ref="A10:A13"/>
    <mergeCell ref="B10:B13"/>
    <mergeCell ref="J2:M2"/>
    <mergeCell ref="C2:D2"/>
    <mergeCell ref="E2:F2"/>
    <mergeCell ref="G2:I2"/>
    <mergeCell ref="A6:A9"/>
    <mergeCell ref="B6:B9"/>
    <mergeCell ref="C6:C9"/>
    <mergeCell ref="D6:D9"/>
    <mergeCell ref="E6:E9"/>
    <mergeCell ref="D1:N1"/>
    <mergeCell ref="A1:C1"/>
    <mergeCell ref="A2:B2"/>
    <mergeCell ref="A3:N3"/>
    <mergeCell ref="A15:A18"/>
    <mergeCell ref="B15:B18"/>
    <mergeCell ref="C15:C18"/>
    <mergeCell ref="D15:D18"/>
    <mergeCell ref="E15:E18"/>
    <mergeCell ref="C10:C13"/>
    <mergeCell ref="D10:D13"/>
    <mergeCell ref="E10:E13"/>
    <mergeCell ref="A4:D4"/>
    <mergeCell ref="E4:N4"/>
    <mergeCell ref="K5:M5"/>
    <mergeCell ref="I6:I9"/>
  </mergeCells>
  <conditionalFormatting sqref="J6:J13">
    <cfRule type="cellIs" dxfId="47" priority="1" operator="lessThan">
      <formula>59</formula>
    </cfRule>
    <cfRule type="cellIs" dxfId="46" priority="2" operator="between">
      <formula>70</formula>
      <formula>79</formula>
    </cfRule>
    <cfRule type="cellIs" dxfId="45" priority="3" operator="between">
      <formula>60</formula>
      <formula>69</formula>
    </cfRule>
    <cfRule type="cellIs" dxfId="44" priority="4" operator="greaterThan">
      <formula>80</formula>
    </cfRule>
  </conditionalFormatting>
  <pageMargins left="1.0236220472440944" right="0.23622047244094491" top="0.74803149606299213" bottom="0.74803149606299213" header="0.31496062992125984" footer="0.31496062992125984"/>
  <pageSetup paperSize="14" scale="47"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8000"/>
    <pageSetUpPr fitToPage="1"/>
  </sheetPr>
  <dimension ref="A1:N43"/>
  <sheetViews>
    <sheetView tabSelected="1" topLeftCell="D13" zoomScaleNormal="100" workbookViewId="0">
      <selection activeCell="N16" sqref="N16"/>
    </sheetView>
  </sheetViews>
  <sheetFormatPr baseColWidth="10" defaultRowHeight="15" x14ac:dyDescent="0.25"/>
  <cols>
    <col min="2" max="2" width="50.7109375" customWidth="1"/>
    <col min="3" max="3" width="10.7109375" customWidth="1"/>
    <col min="4" max="4" width="50.7109375" customWidth="1"/>
    <col min="5" max="5" width="15.7109375" customWidth="1"/>
    <col min="6" max="6" width="13.85546875" customWidth="1"/>
    <col min="7" max="10" width="13.7109375" customWidth="1"/>
    <col min="11" max="11" width="5.7109375" customWidth="1"/>
    <col min="12" max="12" width="3.7109375" customWidth="1"/>
    <col min="13" max="13" width="5.7109375" customWidth="1"/>
    <col min="14" max="14" width="108.28515625" customWidth="1"/>
    <col min="15" max="15" width="59.5703125" customWidth="1"/>
    <col min="16" max="16" width="35.85546875" customWidth="1"/>
  </cols>
  <sheetData>
    <row r="1" spans="1:14" ht="81.75" customHeight="1" thickTop="1" thickBot="1" x14ac:dyDescent="0.3">
      <c r="A1" s="138"/>
      <c r="B1" s="139"/>
      <c r="C1" s="139"/>
      <c r="D1" s="136" t="s">
        <v>35</v>
      </c>
      <c r="E1" s="136"/>
      <c r="F1" s="136"/>
      <c r="G1" s="136"/>
      <c r="H1" s="136"/>
      <c r="I1" s="136"/>
      <c r="J1" s="136"/>
      <c r="K1" s="136"/>
      <c r="L1" s="136"/>
      <c r="M1" s="136"/>
      <c r="N1" s="137"/>
    </row>
    <row r="2" spans="1:14" ht="39" customHeight="1" thickTop="1" thickBot="1" x14ac:dyDescent="0.3">
      <c r="A2" s="140" t="s">
        <v>4</v>
      </c>
      <c r="B2" s="141"/>
      <c r="C2" s="177" t="s">
        <v>44</v>
      </c>
      <c r="D2" s="178"/>
      <c r="E2" s="179" t="s">
        <v>34</v>
      </c>
      <c r="F2" s="180"/>
      <c r="G2" s="177" t="s">
        <v>53</v>
      </c>
      <c r="H2" s="181"/>
      <c r="I2" s="178"/>
      <c r="J2" s="175" t="s">
        <v>21</v>
      </c>
      <c r="K2" s="143"/>
      <c r="L2" s="143"/>
      <c r="M2" s="176"/>
      <c r="N2" s="46">
        <v>2024</v>
      </c>
    </row>
    <row r="3" spans="1:14" ht="16.5" customHeight="1" thickTop="1" thickBot="1" x14ac:dyDescent="0.3">
      <c r="A3" s="142" t="s">
        <v>14</v>
      </c>
      <c r="B3" s="143"/>
      <c r="C3" s="143"/>
      <c r="D3" s="143"/>
      <c r="E3" s="143"/>
      <c r="F3" s="143"/>
      <c r="G3" s="143"/>
      <c r="H3" s="143"/>
      <c r="I3" s="143"/>
      <c r="J3" s="143"/>
      <c r="K3" s="143"/>
      <c r="L3" s="143"/>
      <c r="M3" s="143"/>
      <c r="N3" s="144"/>
    </row>
    <row r="4" spans="1:14" ht="16.5" customHeight="1" thickTop="1" thickBot="1" x14ac:dyDescent="0.3">
      <c r="A4" s="162" t="s">
        <v>11</v>
      </c>
      <c r="B4" s="163"/>
      <c r="C4" s="163"/>
      <c r="D4" s="164"/>
      <c r="E4" s="165" t="s">
        <v>9</v>
      </c>
      <c r="F4" s="166"/>
      <c r="G4" s="166"/>
      <c r="H4" s="166"/>
      <c r="I4" s="166"/>
      <c r="J4" s="166"/>
      <c r="K4" s="167"/>
      <c r="L4" s="167"/>
      <c r="M4" s="167"/>
      <c r="N4" s="168"/>
    </row>
    <row r="5" spans="1:14" ht="76.5" customHeight="1" thickTop="1" thickBot="1" x14ac:dyDescent="0.3">
      <c r="A5" s="35" t="s">
        <v>19</v>
      </c>
      <c r="B5" s="34" t="s">
        <v>20</v>
      </c>
      <c r="C5" s="34" t="s">
        <v>0</v>
      </c>
      <c r="D5" s="38" t="s">
        <v>5</v>
      </c>
      <c r="E5" s="56" t="s">
        <v>10</v>
      </c>
      <c r="F5" s="56" t="s">
        <v>6</v>
      </c>
      <c r="G5" s="57" t="s">
        <v>28</v>
      </c>
      <c r="H5" s="27" t="s">
        <v>29</v>
      </c>
      <c r="I5" s="58" t="s">
        <v>30</v>
      </c>
      <c r="J5" s="39" t="s">
        <v>31</v>
      </c>
      <c r="K5" s="244" t="s">
        <v>1</v>
      </c>
      <c r="L5" s="245"/>
      <c r="M5" s="246"/>
      <c r="N5" s="116" t="s">
        <v>32</v>
      </c>
    </row>
    <row r="6" spans="1:14" ht="284.25" customHeight="1" thickTop="1" thickBot="1" x14ac:dyDescent="0.3">
      <c r="A6" s="145">
        <v>1</v>
      </c>
      <c r="B6" s="182" t="s">
        <v>36</v>
      </c>
      <c r="C6" s="148" t="s">
        <v>7</v>
      </c>
      <c r="D6" s="185" t="s">
        <v>37</v>
      </c>
      <c r="E6" s="241" t="s">
        <v>23</v>
      </c>
      <c r="F6" s="54" t="s">
        <v>24</v>
      </c>
      <c r="G6" s="59"/>
      <c r="H6" s="60"/>
      <c r="I6" s="243">
        <v>100</v>
      </c>
      <c r="J6" s="61">
        <f>(J19/J23)*100</f>
        <v>100</v>
      </c>
      <c r="K6" s="20">
        <v>0</v>
      </c>
      <c r="L6" s="42"/>
      <c r="M6" s="118">
        <v>40</v>
      </c>
      <c r="N6" s="117" t="s">
        <v>60</v>
      </c>
    </row>
    <row r="7" spans="1:14" ht="282.75" customHeight="1" thickTop="1" thickBot="1" x14ac:dyDescent="0.3">
      <c r="A7" s="146"/>
      <c r="B7" s="183"/>
      <c r="C7" s="149"/>
      <c r="D7" s="186"/>
      <c r="E7" s="242"/>
      <c r="F7" s="55" t="s">
        <v>25</v>
      </c>
      <c r="G7" s="14"/>
      <c r="H7" s="10"/>
      <c r="I7" s="222"/>
      <c r="J7" s="61">
        <f>(J20/J24)*100</f>
        <v>100</v>
      </c>
      <c r="K7" s="21">
        <f>+M6+$Q$6</f>
        <v>40</v>
      </c>
      <c r="L7" s="43"/>
      <c r="M7" s="119">
        <v>60</v>
      </c>
      <c r="N7" s="135" t="s">
        <v>67</v>
      </c>
    </row>
    <row r="8" spans="1:14" ht="273.75" customHeight="1" thickTop="1" thickBot="1" x14ac:dyDescent="0.3">
      <c r="A8" s="146"/>
      <c r="B8" s="183"/>
      <c r="C8" s="149"/>
      <c r="D8" s="186"/>
      <c r="E8" s="242"/>
      <c r="F8" s="55" t="s">
        <v>26</v>
      </c>
      <c r="G8" s="14"/>
      <c r="H8" s="10"/>
      <c r="I8" s="222"/>
      <c r="J8" s="61">
        <f>(J21/J25)*100</f>
        <v>100</v>
      </c>
      <c r="K8" s="21">
        <f>+M7+$Q$6</f>
        <v>60</v>
      </c>
      <c r="L8" s="44"/>
      <c r="M8" s="119">
        <v>80</v>
      </c>
      <c r="N8" s="135" t="s">
        <v>62</v>
      </c>
    </row>
    <row r="9" spans="1:14" ht="214.5" customHeight="1" thickTop="1" thickBot="1" x14ac:dyDescent="0.3">
      <c r="A9" s="147"/>
      <c r="B9" s="184"/>
      <c r="C9" s="150"/>
      <c r="D9" s="187"/>
      <c r="E9" s="242"/>
      <c r="F9" s="55" t="s">
        <v>33</v>
      </c>
      <c r="G9" s="14"/>
      <c r="H9" s="10"/>
      <c r="I9" s="223"/>
      <c r="J9" s="62" t="str">
        <f>IFERROR((J22/J26)*100," ")</f>
        <v xml:space="preserve"> </v>
      </c>
      <c r="K9" s="22">
        <f>+M8+$Q$6</f>
        <v>80</v>
      </c>
      <c r="L9" s="32"/>
      <c r="M9" s="120">
        <v>100</v>
      </c>
      <c r="N9" s="117"/>
    </row>
    <row r="10" spans="1:14" ht="129" customHeight="1" thickTop="1" thickBot="1" x14ac:dyDescent="0.3">
      <c r="A10" s="230">
        <v>2</v>
      </c>
      <c r="B10" s="231" t="s">
        <v>40</v>
      </c>
      <c r="C10" s="232" t="s">
        <v>7</v>
      </c>
      <c r="D10" s="233" t="s">
        <v>41</v>
      </c>
      <c r="E10" s="161" t="s">
        <v>23</v>
      </c>
      <c r="F10" s="55" t="s">
        <v>24</v>
      </c>
      <c r="G10" s="14"/>
      <c r="H10" s="10"/>
      <c r="I10" s="221">
        <v>100</v>
      </c>
      <c r="J10" s="62">
        <f>(J27/J31)*100</f>
        <v>100</v>
      </c>
      <c r="K10" s="23">
        <v>0</v>
      </c>
      <c r="L10" s="45"/>
      <c r="M10" s="121">
        <v>30</v>
      </c>
      <c r="N10" s="117" t="s">
        <v>61</v>
      </c>
    </row>
    <row r="11" spans="1:14" ht="136.5" customHeight="1" thickTop="1" thickBot="1" x14ac:dyDescent="0.3">
      <c r="A11" s="230"/>
      <c r="B11" s="231"/>
      <c r="C11" s="232"/>
      <c r="D11" s="233"/>
      <c r="E11" s="161"/>
      <c r="F11" s="55" t="s">
        <v>25</v>
      </c>
      <c r="G11" s="14"/>
      <c r="H11" s="10"/>
      <c r="I11" s="222"/>
      <c r="J11" s="62">
        <f>(J28/J32)*100</f>
        <v>100</v>
      </c>
      <c r="K11" s="21">
        <f>+M10+$Q$6</f>
        <v>30</v>
      </c>
      <c r="L11" s="43"/>
      <c r="M11" s="119">
        <v>50</v>
      </c>
      <c r="N11" s="117" t="s">
        <v>63</v>
      </c>
    </row>
    <row r="12" spans="1:14" ht="98.25" customHeight="1" thickTop="1" thickBot="1" x14ac:dyDescent="0.3">
      <c r="A12" s="230"/>
      <c r="B12" s="231"/>
      <c r="C12" s="232"/>
      <c r="D12" s="233"/>
      <c r="E12" s="161"/>
      <c r="F12" s="55" t="s">
        <v>26</v>
      </c>
      <c r="G12" s="14"/>
      <c r="H12" s="10"/>
      <c r="I12" s="222"/>
      <c r="J12" s="62">
        <f>(J29/J33)*100</f>
        <v>100</v>
      </c>
      <c r="K12" s="21">
        <f>+M11+$Q$6</f>
        <v>50</v>
      </c>
      <c r="L12" s="44"/>
      <c r="M12" s="119">
        <v>70</v>
      </c>
      <c r="N12" s="117" t="s">
        <v>64</v>
      </c>
    </row>
    <row r="13" spans="1:14" ht="105.75" customHeight="1" thickTop="1" thickBot="1" x14ac:dyDescent="0.3">
      <c r="A13" s="230"/>
      <c r="B13" s="231"/>
      <c r="C13" s="232"/>
      <c r="D13" s="233"/>
      <c r="E13" s="161"/>
      <c r="F13" s="55" t="s">
        <v>33</v>
      </c>
      <c r="G13" s="14"/>
      <c r="H13" s="10"/>
      <c r="I13" s="223"/>
      <c r="J13" s="62" t="e">
        <f>(J30/J34)*100</f>
        <v>#DIV/0!</v>
      </c>
      <c r="K13" s="24">
        <f>+M12+$Q$6</f>
        <v>70</v>
      </c>
      <c r="L13" s="32"/>
      <c r="M13" s="122">
        <v>100</v>
      </c>
      <c r="N13" s="117"/>
    </row>
    <row r="14" spans="1:14" ht="64.5" customHeight="1" thickTop="1" thickBot="1" x14ac:dyDescent="0.3">
      <c r="A14" s="230">
        <v>3</v>
      </c>
      <c r="B14" s="231" t="s">
        <v>52</v>
      </c>
      <c r="C14" s="232" t="s">
        <v>7</v>
      </c>
      <c r="D14" s="233" t="s">
        <v>49</v>
      </c>
      <c r="E14" s="161" t="s">
        <v>23</v>
      </c>
      <c r="F14" s="55" t="s">
        <v>24</v>
      </c>
      <c r="G14" s="14"/>
      <c r="H14" s="10"/>
      <c r="I14" s="221">
        <v>100</v>
      </c>
      <c r="J14" s="134">
        <f>(J35/J39)*100</f>
        <v>17.964071856287426</v>
      </c>
      <c r="K14" s="23">
        <v>0</v>
      </c>
      <c r="L14" s="128"/>
      <c r="M14" s="121">
        <v>30</v>
      </c>
      <c r="N14" s="117" t="s">
        <v>66</v>
      </c>
    </row>
    <row r="15" spans="1:14" ht="75" customHeight="1" thickTop="1" thickBot="1" x14ac:dyDescent="0.3">
      <c r="A15" s="230"/>
      <c r="B15" s="231"/>
      <c r="C15" s="232"/>
      <c r="D15" s="233"/>
      <c r="E15" s="161"/>
      <c r="F15" s="55" t="s">
        <v>25</v>
      </c>
      <c r="G15" s="14"/>
      <c r="H15" s="10"/>
      <c r="I15" s="222"/>
      <c r="J15" s="134">
        <f>(J36/J40)*100</f>
        <v>17.994100294985252</v>
      </c>
      <c r="K15" s="21">
        <f>+M14+$Q$6</f>
        <v>30</v>
      </c>
      <c r="L15" s="44"/>
      <c r="M15" s="119">
        <v>50</v>
      </c>
      <c r="N15" s="117" t="s">
        <v>65</v>
      </c>
    </row>
    <row r="16" spans="1:14" ht="48.75" customHeight="1" thickTop="1" thickBot="1" x14ac:dyDescent="0.3">
      <c r="A16" s="230"/>
      <c r="B16" s="231"/>
      <c r="C16" s="232"/>
      <c r="D16" s="233"/>
      <c r="E16" s="161"/>
      <c r="F16" s="55" t="s">
        <v>26</v>
      </c>
      <c r="G16" s="14"/>
      <c r="H16" s="10"/>
      <c r="I16" s="222"/>
      <c r="J16" s="131">
        <f>(J37/J41)*100</f>
        <v>21.548821548821547</v>
      </c>
      <c r="K16" s="21">
        <f>+M15+$Q$6</f>
        <v>50</v>
      </c>
      <c r="L16" s="129"/>
      <c r="M16" s="119">
        <v>70</v>
      </c>
      <c r="N16" s="117" t="s">
        <v>68</v>
      </c>
    </row>
    <row r="17" spans="1:14" ht="15" customHeight="1" thickTop="1" thickBot="1" x14ac:dyDescent="0.3">
      <c r="A17" s="230"/>
      <c r="B17" s="231"/>
      <c r="C17" s="232"/>
      <c r="D17" s="233"/>
      <c r="E17" s="161"/>
      <c r="F17" s="55" t="s">
        <v>33</v>
      </c>
      <c r="G17" s="14"/>
      <c r="H17" s="10"/>
      <c r="I17" s="223"/>
      <c r="J17" s="131" t="e">
        <f>(J38/J42)*100</f>
        <v>#DIV/0!</v>
      </c>
      <c r="K17" s="24">
        <f>+M16+$Q$6</f>
        <v>70</v>
      </c>
      <c r="L17" s="130"/>
      <c r="M17" s="122">
        <v>100</v>
      </c>
      <c r="N17" s="117"/>
    </row>
    <row r="18" spans="1:14" ht="16.5" thickTop="1" thickBot="1" x14ac:dyDescent="0.3">
      <c r="A18" s="234" t="s">
        <v>13</v>
      </c>
      <c r="B18" s="201"/>
      <c r="C18" s="201"/>
      <c r="D18" s="201"/>
      <c r="E18" s="201"/>
      <c r="F18" s="201"/>
      <c r="G18" s="201"/>
      <c r="H18" s="201"/>
      <c r="I18" s="201"/>
      <c r="J18" s="201"/>
      <c r="K18" s="201"/>
      <c r="L18" s="201"/>
      <c r="M18" s="201"/>
      <c r="N18" s="235"/>
    </row>
    <row r="19" spans="1:14" ht="15" customHeight="1" thickTop="1" x14ac:dyDescent="0.25">
      <c r="A19" s="145" t="s">
        <v>15</v>
      </c>
      <c r="B19" s="149" t="s">
        <v>38</v>
      </c>
      <c r="C19" s="149" t="s">
        <v>3</v>
      </c>
      <c r="D19" s="152" t="s">
        <v>22</v>
      </c>
      <c r="E19" s="236" t="s">
        <v>23</v>
      </c>
      <c r="F19" s="53" t="s">
        <v>24</v>
      </c>
      <c r="G19" s="16"/>
      <c r="H19" s="2"/>
      <c r="I19" s="4"/>
      <c r="J19" s="9">
        <v>100</v>
      </c>
      <c r="K19" s="29"/>
      <c r="L19" s="25"/>
      <c r="M19" s="25"/>
      <c r="N19" s="6"/>
    </row>
    <row r="20" spans="1:14" ht="15" customHeight="1" x14ac:dyDescent="0.25">
      <c r="A20" s="146"/>
      <c r="B20" s="149"/>
      <c r="C20" s="149"/>
      <c r="D20" s="152"/>
      <c r="E20" s="236"/>
      <c r="F20" s="53" t="s">
        <v>25</v>
      </c>
      <c r="G20" s="16"/>
      <c r="H20" s="2"/>
      <c r="I20" s="4"/>
      <c r="J20" s="9">
        <v>100</v>
      </c>
      <c r="K20" s="29"/>
      <c r="L20" s="25"/>
      <c r="M20" s="25"/>
      <c r="N20" s="6"/>
    </row>
    <row r="21" spans="1:14" ht="15" customHeight="1" x14ac:dyDescent="0.25">
      <c r="A21" s="146"/>
      <c r="B21" s="149"/>
      <c r="C21" s="149"/>
      <c r="D21" s="152"/>
      <c r="E21" s="236"/>
      <c r="F21" s="53" t="s">
        <v>26</v>
      </c>
      <c r="G21" s="16"/>
      <c r="H21" s="2"/>
      <c r="I21" s="4"/>
      <c r="J21" s="9">
        <v>100</v>
      </c>
      <c r="K21" s="29"/>
      <c r="L21" s="25"/>
      <c r="M21" s="25"/>
      <c r="N21" s="6"/>
    </row>
    <row r="22" spans="1:14" ht="15" customHeight="1" x14ac:dyDescent="0.25">
      <c r="A22" s="224"/>
      <c r="B22" s="238"/>
      <c r="C22" s="238"/>
      <c r="D22" s="239"/>
      <c r="E22" s="240"/>
      <c r="F22" s="18" t="s">
        <v>33</v>
      </c>
      <c r="G22" s="15"/>
      <c r="H22" s="1"/>
      <c r="I22" s="5"/>
      <c r="J22" s="9"/>
      <c r="K22" s="28"/>
      <c r="L22" s="26"/>
      <c r="M22" s="26"/>
      <c r="N22" s="7"/>
    </row>
    <row r="23" spans="1:14" ht="19.5" customHeight="1" x14ac:dyDescent="0.25">
      <c r="A23" s="146" t="s">
        <v>16</v>
      </c>
      <c r="B23" s="149" t="s">
        <v>39</v>
      </c>
      <c r="C23" s="149" t="s">
        <v>3</v>
      </c>
      <c r="D23" s="152" t="s">
        <v>8</v>
      </c>
      <c r="E23" s="236" t="s">
        <v>23</v>
      </c>
      <c r="F23" s="53" t="s">
        <v>24</v>
      </c>
      <c r="G23" s="16"/>
      <c r="H23" s="2"/>
      <c r="I23" s="4"/>
      <c r="J23" s="9">
        <v>100</v>
      </c>
      <c r="K23" s="29"/>
      <c r="L23" s="25"/>
      <c r="M23" s="25"/>
      <c r="N23" s="6"/>
    </row>
    <row r="24" spans="1:14" ht="15" customHeight="1" x14ac:dyDescent="0.25">
      <c r="A24" s="146"/>
      <c r="B24" s="149"/>
      <c r="C24" s="149"/>
      <c r="D24" s="152"/>
      <c r="E24" s="236"/>
      <c r="F24" s="53" t="s">
        <v>25</v>
      </c>
      <c r="G24" s="16"/>
      <c r="H24" s="2"/>
      <c r="I24" s="4"/>
      <c r="J24" s="9">
        <v>100</v>
      </c>
      <c r="K24" s="29"/>
      <c r="L24" s="25"/>
      <c r="M24" s="25"/>
      <c r="N24" s="6"/>
    </row>
    <row r="25" spans="1:14" ht="15" customHeight="1" x14ac:dyDescent="0.25">
      <c r="A25" s="146"/>
      <c r="B25" s="149" t="s">
        <v>27</v>
      </c>
      <c r="C25" s="149"/>
      <c r="D25" s="152"/>
      <c r="E25" s="236"/>
      <c r="F25" s="52" t="s">
        <v>26</v>
      </c>
      <c r="G25" s="17"/>
      <c r="H25" s="3"/>
      <c r="I25" s="11"/>
      <c r="J25" s="12">
        <v>100</v>
      </c>
      <c r="K25" s="30"/>
      <c r="L25" s="31"/>
      <c r="M25" s="31"/>
      <c r="N25" s="13"/>
    </row>
    <row r="26" spans="1:14" ht="15" customHeight="1" thickBot="1" x14ac:dyDescent="0.3">
      <c r="A26" s="147"/>
      <c r="B26" s="150"/>
      <c r="C26" s="150"/>
      <c r="D26" s="153"/>
      <c r="E26" s="237"/>
      <c r="F26" s="19" t="s">
        <v>33</v>
      </c>
      <c r="G26" s="41"/>
      <c r="H26" s="33"/>
      <c r="I26" s="36"/>
      <c r="J26" s="8"/>
      <c r="K26" s="48"/>
      <c r="L26" s="47"/>
      <c r="M26" s="47"/>
      <c r="N26" s="37"/>
    </row>
    <row r="27" spans="1:14" ht="15" customHeight="1" thickTop="1" x14ac:dyDescent="0.25">
      <c r="A27" s="213" t="s">
        <v>17</v>
      </c>
      <c r="B27" s="225" t="s">
        <v>42</v>
      </c>
      <c r="C27" s="225" t="s">
        <v>3</v>
      </c>
      <c r="D27" s="151" t="s">
        <v>8</v>
      </c>
      <c r="E27" s="228" t="s">
        <v>23</v>
      </c>
      <c r="F27" s="81" t="s">
        <v>24</v>
      </c>
      <c r="G27" s="82"/>
      <c r="H27" s="83"/>
      <c r="I27" s="84"/>
      <c r="J27" s="72">
        <v>3</v>
      </c>
      <c r="K27" s="86"/>
      <c r="L27" s="87"/>
      <c r="M27" s="87"/>
      <c r="N27" s="88"/>
    </row>
    <row r="28" spans="1:14" ht="15" customHeight="1" x14ac:dyDescent="0.25">
      <c r="A28" s="146"/>
      <c r="B28" s="149"/>
      <c r="C28" s="149"/>
      <c r="D28" s="152"/>
      <c r="E28" s="155"/>
      <c r="F28" s="68" t="s">
        <v>25</v>
      </c>
      <c r="G28" s="69"/>
      <c r="H28" s="70"/>
      <c r="I28" s="71"/>
      <c r="J28" s="72">
        <v>1</v>
      </c>
      <c r="K28" s="73"/>
      <c r="L28" s="74"/>
      <c r="M28" s="74"/>
      <c r="N28" s="75"/>
    </row>
    <row r="29" spans="1:14" ht="15" customHeight="1" x14ac:dyDescent="0.25">
      <c r="A29" s="146"/>
      <c r="B29" s="149"/>
      <c r="C29" s="149"/>
      <c r="D29" s="152"/>
      <c r="E29" s="155"/>
      <c r="F29" s="68" t="s">
        <v>26</v>
      </c>
      <c r="G29" s="69"/>
      <c r="H29" s="70"/>
      <c r="I29" s="71"/>
      <c r="J29" s="72">
        <v>5</v>
      </c>
      <c r="K29" s="73"/>
      <c r="L29" s="74"/>
      <c r="M29" s="74"/>
      <c r="N29" s="75"/>
    </row>
    <row r="30" spans="1:14" ht="15" customHeight="1" x14ac:dyDescent="0.25">
      <c r="A30" s="224"/>
      <c r="B30" s="226"/>
      <c r="C30" s="226"/>
      <c r="D30" s="227"/>
      <c r="E30" s="229"/>
      <c r="F30" s="89" t="s">
        <v>33</v>
      </c>
      <c r="G30" s="90"/>
      <c r="H30" s="91"/>
      <c r="I30" s="92"/>
      <c r="J30" s="93"/>
      <c r="K30" s="94"/>
      <c r="L30" s="95"/>
      <c r="M30" s="95"/>
      <c r="N30" s="96"/>
    </row>
    <row r="31" spans="1:14" x14ac:dyDescent="0.25">
      <c r="A31" s="217" t="s">
        <v>18</v>
      </c>
      <c r="B31" s="218" t="s">
        <v>43</v>
      </c>
      <c r="C31" s="218" t="s">
        <v>3</v>
      </c>
      <c r="D31" s="219" t="s">
        <v>8</v>
      </c>
      <c r="E31" s="220" t="s">
        <v>23</v>
      </c>
      <c r="F31" s="68" t="s">
        <v>24</v>
      </c>
      <c r="G31" s="69"/>
      <c r="H31" s="70"/>
      <c r="I31" s="71"/>
      <c r="J31" s="72">
        <v>3</v>
      </c>
      <c r="K31" s="73"/>
      <c r="L31" s="74"/>
      <c r="M31" s="74"/>
      <c r="N31" s="75"/>
    </row>
    <row r="32" spans="1:14" x14ac:dyDescent="0.25">
      <c r="A32" s="146"/>
      <c r="B32" s="149"/>
      <c r="C32" s="149"/>
      <c r="D32" s="152"/>
      <c r="E32" s="155"/>
      <c r="F32" s="68" t="s">
        <v>25</v>
      </c>
      <c r="G32" s="69"/>
      <c r="H32" s="70"/>
      <c r="I32" s="71"/>
      <c r="J32" s="72">
        <v>1</v>
      </c>
      <c r="K32" s="73"/>
      <c r="L32" s="74"/>
      <c r="M32" s="74"/>
      <c r="N32" s="75"/>
    </row>
    <row r="33" spans="1:14" x14ac:dyDescent="0.25">
      <c r="A33" s="146"/>
      <c r="B33" s="149"/>
      <c r="C33" s="149"/>
      <c r="D33" s="152"/>
      <c r="E33" s="155"/>
      <c r="F33" s="68" t="s">
        <v>26</v>
      </c>
      <c r="G33" s="69"/>
      <c r="H33" s="70"/>
      <c r="I33" s="71"/>
      <c r="J33" s="72">
        <v>5</v>
      </c>
      <c r="K33" s="73"/>
      <c r="L33" s="74"/>
      <c r="M33" s="74"/>
      <c r="N33" s="75"/>
    </row>
    <row r="34" spans="1:14" ht="15.75" thickBot="1" x14ac:dyDescent="0.3">
      <c r="A34" s="147"/>
      <c r="B34" s="150"/>
      <c r="C34" s="150"/>
      <c r="D34" s="153"/>
      <c r="E34" s="156"/>
      <c r="F34" s="49" t="s">
        <v>33</v>
      </c>
      <c r="G34" s="50"/>
      <c r="H34" s="76"/>
      <c r="I34" s="77"/>
      <c r="J34" s="51"/>
      <c r="K34" s="78"/>
      <c r="L34" s="79"/>
      <c r="M34" s="79"/>
      <c r="N34" s="80"/>
    </row>
    <row r="35" spans="1:14" ht="15.75" thickTop="1" x14ac:dyDescent="0.25">
      <c r="A35" s="213" t="s">
        <v>47</v>
      </c>
      <c r="B35" s="225" t="s">
        <v>50</v>
      </c>
      <c r="C35" s="225" t="s">
        <v>3</v>
      </c>
      <c r="D35" s="151" t="s">
        <v>8</v>
      </c>
      <c r="E35" s="228" t="s">
        <v>23</v>
      </c>
      <c r="F35" s="81" t="s">
        <v>24</v>
      </c>
      <c r="G35" s="82"/>
      <c r="H35" s="83"/>
      <c r="I35" s="84"/>
      <c r="J35" s="85">
        <v>60</v>
      </c>
      <c r="K35" s="86"/>
      <c r="L35" s="87"/>
      <c r="M35" s="87"/>
      <c r="N35" s="88"/>
    </row>
    <row r="36" spans="1:14" x14ac:dyDescent="0.25">
      <c r="A36" s="146"/>
      <c r="B36" s="149"/>
      <c r="C36" s="149"/>
      <c r="D36" s="152"/>
      <c r="E36" s="155"/>
      <c r="F36" s="68" t="s">
        <v>25</v>
      </c>
      <c r="G36" s="69"/>
      <c r="H36" s="70"/>
      <c r="I36" s="71"/>
      <c r="J36" s="72">
        <v>61</v>
      </c>
      <c r="K36" s="73"/>
      <c r="L36" s="74"/>
      <c r="M36" s="74"/>
      <c r="N36" s="75"/>
    </row>
    <row r="37" spans="1:14" x14ac:dyDescent="0.25">
      <c r="A37" s="146"/>
      <c r="B37" s="149"/>
      <c r="C37" s="149"/>
      <c r="D37" s="152"/>
      <c r="E37" s="155"/>
      <c r="F37" s="68" t="s">
        <v>26</v>
      </c>
      <c r="G37" s="69"/>
      <c r="H37" s="70"/>
      <c r="I37" s="71"/>
      <c r="J37" s="72">
        <v>64</v>
      </c>
      <c r="K37" s="73"/>
      <c r="L37" s="74"/>
      <c r="M37" s="74"/>
      <c r="N37" s="75"/>
    </row>
    <row r="38" spans="1:14" x14ac:dyDescent="0.25">
      <c r="A38" s="224"/>
      <c r="B38" s="226"/>
      <c r="C38" s="226"/>
      <c r="D38" s="227"/>
      <c r="E38" s="229"/>
      <c r="F38" s="89" t="s">
        <v>33</v>
      </c>
      <c r="G38" s="90"/>
      <c r="H38" s="91"/>
      <c r="I38" s="92"/>
      <c r="J38" s="93"/>
      <c r="K38" s="94"/>
      <c r="L38" s="95"/>
      <c r="M38" s="95"/>
      <c r="N38" s="96"/>
    </row>
    <row r="39" spans="1:14" x14ac:dyDescent="0.25">
      <c r="A39" s="217" t="s">
        <v>48</v>
      </c>
      <c r="B39" s="218" t="s">
        <v>51</v>
      </c>
      <c r="C39" s="218" t="s">
        <v>3</v>
      </c>
      <c r="D39" s="219" t="s">
        <v>8</v>
      </c>
      <c r="E39" s="220" t="s">
        <v>23</v>
      </c>
      <c r="F39" s="68" t="s">
        <v>24</v>
      </c>
      <c r="G39" s="69"/>
      <c r="H39" s="70"/>
      <c r="I39" s="71"/>
      <c r="J39" s="72">
        <v>334</v>
      </c>
      <c r="K39" s="73"/>
      <c r="L39" s="74"/>
      <c r="M39" s="74"/>
      <c r="N39" s="75"/>
    </row>
    <row r="40" spans="1:14" x14ac:dyDescent="0.25">
      <c r="A40" s="146"/>
      <c r="B40" s="149"/>
      <c r="C40" s="149"/>
      <c r="D40" s="152"/>
      <c r="E40" s="155"/>
      <c r="F40" s="68" t="s">
        <v>25</v>
      </c>
      <c r="G40" s="69"/>
      <c r="H40" s="70"/>
      <c r="I40" s="71"/>
      <c r="J40" s="72">
        <v>339</v>
      </c>
      <c r="K40" s="73"/>
      <c r="L40" s="74"/>
      <c r="M40" s="74"/>
      <c r="N40" s="75"/>
    </row>
    <row r="41" spans="1:14" x14ac:dyDescent="0.25">
      <c r="A41" s="146"/>
      <c r="B41" s="149"/>
      <c r="C41" s="149"/>
      <c r="D41" s="152"/>
      <c r="E41" s="155"/>
      <c r="F41" s="68" t="s">
        <v>26</v>
      </c>
      <c r="G41" s="69"/>
      <c r="H41" s="70"/>
      <c r="I41" s="71"/>
      <c r="J41" s="72">
        <v>297</v>
      </c>
      <c r="K41" s="73"/>
      <c r="L41" s="74"/>
      <c r="M41" s="74"/>
      <c r="N41" s="75"/>
    </row>
    <row r="42" spans="1:14" ht="15.75" thickBot="1" x14ac:dyDescent="0.3">
      <c r="A42" s="147"/>
      <c r="B42" s="150"/>
      <c r="C42" s="150"/>
      <c r="D42" s="153"/>
      <c r="E42" s="156"/>
      <c r="F42" s="49" t="s">
        <v>33</v>
      </c>
      <c r="G42" s="50"/>
      <c r="H42" s="76"/>
      <c r="I42" s="77"/>
      <c r="J42" s="51"/>
      <c r="K42" s="78"/>
      <c r="L42" s="79"/>
      <c r="M42" s="79"/>
      <c r="N42" s="80"/>
    </row>
    <row r="43" spans="1:14" ht="15.75" thickTop="1" x14ac:dyDescent="0.25"/>
  </sheetData>
  <mergeCells count="60">
    <mergeCell ref="E6:E9"/>
    <mergeCell ref="I6:I9"/>
    <mergeCell ref="E10:E13"/>
    <mergeCell ref="A1:C1"/>
    <mergeCell ref="D1:N1"/>
    <mergeCell ref="A2:B2"/>
    <mergeCell ref="C2:D2"/>
    <mergeCell ref="E2:F2"/>
    <mergeCell ref="G2:I2"/>
    <mergeCell ref="J2:M2"/>
    <mergeCell ref="A3:N3"/>
    <mergeCell ref="A4:D4"/>
    <mergeCell ref="E4:N4"/>
    <mergeCell ref="K5:M5"/>
    <mergeCell ref="A6:A9"/>
    <mergeCell ref="B6:B9"/>
    <mergeCell ref="C6:C9"/>
    <mergeCell ref="D6:D9"/>
    <mergeCell ref="I10:I13"/>
    <mergeCell ref="A18:N18"/>
    <mergeCell ref="B23:B26"/>
    <mergeCell ref="C23:C26"/>
    <mergeCell ref="D23:D26"/>
    <mergeCell ref="E23:E26"/>
    <mergeCell ref="A23:A26"/>
    <mergeCell ref="B19:B22"/>
    <mergeCell ref="C19:C22"/>
    <mergeCell ref="D19:D22"/>
    <mergeCell ref="E19:E22"/>
    <mergeCell ref="A19:A22"/>
    <mergeCell ref="A10:A13"/>
    <mergeCell ref="B10:B13"/>
    <mergeCell ref="C10:C13"/>
    <mergeCell ref="D10:D13"/>
    <mergeCell ref="C31:C34"/>
    <mergeCell ref="D31:D34"/>
    <mergeCell ref="E31:E34"/>
    <mergeCell ref="D27:D30"/>
    <mergeCell ref="E27:E30"/>
    <mergeCell ref="I14:I17"/>
    <mergeCell ref="A35:A38"/>
    <mergeCell ref="B35:B38"/>
    <mergeCell ref="C35:C38"/>
    <mergeCell ref="D35:D38"/>
    <mergeCell ref="E35:E38"/>
    <mergeCell ref="A14:A17"/>
    <mergeCell ref="B14:B17"/>
    <mergeCell ref="C14:C17"/>
    <mergeCell ref="D14:D17"/>
    <mergeCell ref="E14:E17"/>
    <mergeCell ref="B31:B34"/>
    <mergeCell ref="A27:A30"/>
    <mergeCell ref="A31:A34"/>
    <mergeCell ref="B27:B30"/>
    <mergeCell ref="C27:C30"/>
    <mergeCell ref="A39:A42"/>
    <mergeCell ref="B39:B42"/>
    <mergeCell ref="C39:C42"/>
    <mergeCell ref="D39:D42"/>
    <mergeCell ref="E39:E42"/>
  </mergeCells>
  <conditionalFormatting sqref="J6">
    <cfRule type="cellIs" dxfId="43" priority="211" operator="between">
      <formula>95.0001</formula>
      <formula>100</formula>
    </cfRule>
    <cfRule type="cellIs" dxfId="42" priority="214" operator="between">
      <formula>85.0000001</formula>
      <formula>90</formula>
    </cfRule>
    <cfRule type="cellIs" dxfId="41" priority="212" operator="between">
      <formula>90.00001</formula>
      <formula>95</formula>
    </cfRule>
    <cfRule type="cellIs" dxfId="40" priority="213" operator="between">
      <formula>9000001</formula>
      <formula>95</formula>
    </cfRule>
    <cfRule type="top10" priority="215" rank="10"/>
    <cfRule type="cellIs" dxfId="39" priority="216" operator="between">
      <formula>0</formula>
      <formula>85</formula>
    </cfRule>
  </conditionalFormatting>
  <conditionalFormatting sqref="J6:J9">
    <cfRule type="cellIs" dxfId="38" priority="12" operator="between">
      <formula>82</formula>
      <formula>82</formula>
    </cfRule>
    <cfRule type="cellIs" dxfId="37" priority="188" operator="between">
      <formula>$K$6</formula>
      <formula>$M$6</formula>
    </cfRule>
    <cfRule type="cellIs" dxfId="36" priority="185" operator="between">
      <formula>$K$7</formula>
      <formula>$M$7</formula>
    </cfRule>
    <cfRule type="cellIs" dxfId="35" priority="184" operator="between">
      <formula>$K$8</formula>
      <formula>$M$8</formula>
    </cfRule>
    <cfRule type="cellIs" dxfId="34" priority="187" operator="between">
      <formula>$K$7</formula>
      <formula>$M$7</formula>
    </cfRule>
    <cfRule type="cellIs" dxfId="33" priority="186" operator="between">
      <formula>$K$6</formula>
      <formula>$M$6</formula>
    </cfRule>
    <cfRule type="cellIs" dxfId="32" priority="183" operator="between">
      <formula>$K$9</formula>
      <formula>$M$9</formula>
    </cfRule>
  </conditionalFormatting>
  <conditionalFormatting sqref="J7:J8">
    <cfRule type="top10" priority="9" rank="10"/>
    <cfRule type="cellIs" dxfId="31" priority="5" operator="between">
      <formula>95.0001</formula>
      <formula>100</formula>
    </cfRule>
    <cfRule type="cellIs" dxfId="30" priority="6" operator="between">
      <formula>90.00001</formula>
      <formula>95</formula>
    </cfRule>
    <cfRule type="cellIs" dxfId="29" priority="7" operator="between">
      <formula>9000001</formula>
      <formula>95</formula>
    </cfRule>
    <cfRule type="cellIs" dxfId="28" priority="8" operator="between">
      <formula>85.0000001</formula>
      <formula>90</formula>
    </cfRule>
    <cfRule type="cellIs" dxfId="27" priority="142" operator="between">
      <formula>95.0001</formula>
      <formula>100</formula>
    </cfRule>
    <cfRule type="cellIs" dxfId="26" priority="10" operator="between">
      <formula>0</formula>
      <formula>85</formula>
    </cfRule>
    <cfRule type="cellIs" dxfId="25" priority="145" operator="between">
      <formula>85.0000001</formula>
      <formula>90</formula>
    </cfRule>
    <cfRule type="top10" priority="146" rank="10"/>
    <cfRule type="cellIs" dxfId="24" priority="147" operator="between">
      <formula>0</formula>
      <formula>85</formula>
    </cfRule>
    <cfRule type="cellIs" dxfId="23" priority="143" operator="between">
      <formula>90.00001</formula>
      <formula>95</formula>
    </cfRule>
    <cfRule type="cellIs" dxfId="22" priority="144" operator="between">
      <formula>9000001</formula>
      <formula>95</formula>
    </cfRule>
  </conditionalFormatting>
  <conditionalFormatting sqref="J8">
    <cfRule type="cellIs" dxfId="21" priority="194" operator="between">
      <formula>0</formula>
      <formula>85</formula>
    </cfRule>
    <cfRule type="top10" priority="193" rank="10"/>
    <cfRule type="cellIs" dxfId="20" priority="192" operator="between">
      <formula>85.0000001</formula>
      <formula>90</formula>
    </cfRule>
    <cfRule type="cellIs" dxfId="19" priority="191" operator="between">
      <formula>9000001</formula>
      <formula>95</formula>
    </cfRule>
    <cfRule type="cellIs" dxfId="18" priority="190" operator="between">
      <formula>90.00001</formula>
      <formula>95</formula>
    </cfRule>
    <cfRule type="cellIs" dxfId="17" priority="189" operator="between">
      <formula>95.0001</formula>
      <formula>100</formula>
    </cfRule>
  </conditionalFormatting>
  <conditionalFormatting sqref="J9">
    <cfRule type="cellIs" dxfId="16" priority="139" operator="between">
      <formula>0</formula>
      <formula>85</formula>
    </cfRule>
    <cfRule type="cellIs" dxfId="15" priority="134" operator="between">
      <formula>95.0001</formula>
      <formula>100</formula>
    </cfRule>
    <cfRule type="cellIs" dxfId="14" priority="135" operator="between">
      <formula>90.00001</formula>
      <formula>95</formula>
    </cfRule>
    <cfRule type="cellIs" dxfId="13" priority="136" operator="between">
      <formula>9000001</formula>
      <formula>95</formula>
    </cfRule>
    <cfRule type="cellIs" dxfId="12" priority="137" operator="between">
      <formula>85.0000001</formula>
      <formula>90</formula>
    </cfRule>
    <cfRule type="top10" priority="138" rank="10"/>
  </conditionalFormatting>
  <conditionalFormatting sqref="J10:J17">
    <cfRule type="cellIs" dxfId="11" priority="20" operator="between">
      <formula>0</formula>
      <formula>80</formula>
    </cfRule>
    <cfRule type="cellIs" dxfId="10" priority="19" operator="between">
      <formula>80.0001</formula>
      <formula>85</formula>
    </cfRule>
    <cfRule type="cellIs" dxfId="9" priority="18" operator="between">
      <formula>85.0001</formula>
      <formula>90</formula>
    </cfRule>
    <cfRule type="cellIs" dxfId="8" priority="17" operator="greaterThan">
      <formula>90</formula>
    </cfRule>
    <cfRule type="cellIs" dxfId="7" priority="255" operator="between">
      <formula>#REF!</formula>
      <formula>#REF!</formula>
    </cfRule>
    <cfRule type="cellIs" dxfId="6" priority="252" operator="between">
      <formula>#REF!</formula>
      <formula>#REF!</formula>
    </cfRule>
    <cfRule type="cellIs" dxfId="5" priority="253" operator="between">
      <formula>#REF!</formula>
      <formula>#REF!</formula>
    </cfRule>
    <cfRule type="cellIs" dxfId="4" priority="254" operator="between">
      <formula>#REF!</formula>
      <formula>#REF!</formula>
    </cfRule>
  </conditionalFormatting>
  <conditionalFormatting sqref="J14:J17">
    <cfRule type="cellIs" dxfId="3" priority="1" operator="lessThan">
      <formula>29</formula>
    </cfRule>
    <cfRule type="cellIs" dxfId="2" priority="4" operator="greaterThan">
      <formula>70</formula>
    </cfRule>
    <cfRule type="cellIs" dxfId="1" priority="3" operator="between">
      <formula>50</formula>
      <formula>69</formula>
    </cfRule>
    <cfRule type="cellIs" dxfId="0" priority="2" operator="between">
      <formula>30</formula>
      <formula>49</formula>
    </cfRule>
  </conditionalFormatting>
  <pageMargins left="1.4960629921259843" right="0.70866141732283472" top="0.74803149606299213" bottom="0.74803149606299213" header="0.31496062992125984" footer="0.31496062992125984"/>
  <pageSetup paperSize="14" scale="39" orientation="landscape"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EBA0A8-0A83-43AD-9A2B-0A3B06905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35F55C-13DC-4559-B716-13250BC6406D}">
  <ds:schemaRefs>
    <ds:schemaRef ds:uri="http://schemas.microsoft.com/sharepoint/v3/contenttype/forms"/>
  </ds:schemaRefs>
</ds:datastoreItem>
</file>

<file path=customXml/itemProps3.xml><?xml version="1.0" encoding="utf-8"?>
<ds:datastoreItem xmlns:ds="http://schemas.openxmlformats.org/officeDocument/2006/customXml" ds:itemID="{C906C12C-A16A-4333-ADDD-A1BEDA5CA4E9}">
  <ds:schemaRefs>
    <ds:schemaRef ds:uri="http://schemas.microsoft.com/office/2006/documentManagement/types"/>
    <ds:schemaRef ds:uri="b550278d-805c-4f87-b6cc-fd8d942e3cc2"/>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44ab87cc-c059-4640-92a8-f2020be131ed"/>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PLANEACIÓN ESTRATÉGICA</vt:lpstr>
      <vt:lpstr>COMUNICACIÓN 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2018-02-01T14:07:31Z</cp:lastPrinted>
  <dcterms:created xsi:type="dcterms:W3CDTF">2017-09-08T00:04:40Z</dcterms:created>
  <dcterms:modified xsi:type="dcterms:W3CDTF">2024-11-21T17:24:50Z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